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9_Школы 11 лет и старше\"/>
    </mc:Choice>
  </mc:AlternateContent>
  <xr:revisionPtr revIDLastSave="0" documentId="8_{EFB40186-9FE5-4F65-9217-85C8C9EEF490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Card!$A$75</definedName>
    <definedName name="Внеш">Card!$A$71</definedName>
    <definedName name="Выход1">Dop!$B$5</definedName>
    <definedName name="Выход2">Dop!$B$6</definedName>
    <definedName name="Выход3">Dop!$B$7</definedName>
    <definedName name="Зав_Долж">Card!$A$97</definedName>
    <definedName name="Зав_Подп">Card!$K$96</definedName>
    <definedName name="Зав_ФИО">Card!$O$96</definedName>
    <definedName name="Запах">Card!$A$74</definedName>
    <definedName name="Индекс">Card!$H$84</definedName>
    <definedName name="Индекс_Заг">Dop!$B$11</definedName>
    <definedName name="Кальк_ДОлж">Card!$A$99</definedName>
    <definedName name="Кальк_Под">Card!$K$98</definedName>
    <definedName name="Кальк_ФИО">Card!$O$98</definedName>
    <definedName name="Конс">Card!$A$73</definedName>
    <definedName name="МБ">Card!$A$85</definedName>
    <definedName name="Отв_Долж">Card!$A$95</definedName>
    <definedName name="Отв_Подп">Card!$K$94</definedName>
    <definedName name="Отв_ФИО">Card!$O$94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Card!$A$53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Card!$A$56</definedName>
    <definedName name="ТК_Заг">Card!$J$17</definedName>
    <definedName name="Треб">Card!$A$67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Card!$M$80</definedName>
    <definedName name="ФХ_Сах">Card!$M$81</definedName>
    <definedName name="ФХ_Сах_Кок">Card!$BK$79</definedName>
    <definedName name="ФХ_Спирт">Card!$BK$80</definedName>
    <definedName name="ФХ_Сух">Card!$M$79</definedName>
    <definedName name="Цвет">Card!$A$72</definedName>
    <definedName name="ЦФото">Card!$A$100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3" i="1" l="1"/>
  <c r="AB53" i="1" s="1"/>
  <c r="BA51" i="1"/>
  <c r="AB51" i="1"/>
  <c r="Z51" i="1"/>
  <c r="T51" i="1"/>
  <c r="BA50" i="1"/>
  <c r="AB50" i="1"/>
  <c r="Z50" i="1"/>
  <c r="T50" i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7" i="1"/>
  <c r="A87" i="1"/>
  <c r="A76" i="1"/>
  <c r="I8" i="4"/>
  <c r="I7" i="4"/>
  <c r="I9" i="4"/>
  <c r="BI89" i="1" s="1"/>
  <c r="BI92" i="1" s="1"/>
  <c r="AX90" i="1"/>
  <c r="BE92" i="1"/>
  <c r="BA92" i="1"/>
  <c r="Y90" i="1"/>
  <c r="F90" i="1"/>
  <c r="Y89" i="1"/>
  <c r="X92" i="1"/>
  <c r="E92" i="1"/>
  <c r="F89" i="1"/>
  <c r="W90" i="1"/>
  <c r="W89" i="1"/>
  <c r="X91" i="1"/>
  <c r="A93" i="1"/>
  <c r="AK91" i="1"/>
  <c r="R92" i="1"/>
  <c r="AK92" i="1" s="1"/>
  <c r="J90" i="1"/>
  <c r="AC90" i="1" s="1"/>
  <c r="J89" i="1"/>
  <c r="AC89" i="1" s="1"/>
  <c r="AI92" i="1"/>
  <c r="AG92" i="1"/>
  <c r="AE92" i="1"/>
  <c r="P92" i="1"/>
  <c r="N92" i="1"/>
  <c r="L92" i="1"/>
  <c r="AC92" i="1"/>
  <c r="AA92" i="1"/>
  <c r="V92" i="1"/>
  <c r="T92" i="1"/>
  <c r="J92" i="1"/>
  <c r="BE89" i="1"/>
  <c r="BA89" i="1"/>
  <c r="H92" i="1"/>
  <c r="C92" i="1"/>
  <c r="A92" i="1"/>
  <c r="AX70" i="1"/>
  <c r="T70" i="1"/>
  <c r="I5" i="3"/>
  <c r="I4" i="3"/>
  <c r="I3" i="3"/>
  <c r="AX99" i="1"/>
  <c r="AX97" i="1"/>
  <c r="AX95" i="1"/>
  <c r="T99" i="1"/>
  <c r="T97" i="1"/>
  <c r="T95" i="1"/>
  <c r="AH88" i="1"/>
  <c r="AC88" i="1"/>
  <c r="T88" i="1"/>
  <c r="A86" i="1"/>
  <c r="T86" i="1" s="1"/>
  <c r="T90" i="1"/>
  <c r="AH89" i="1"/>
  <c r="T89" i="1"/>
  <c r="D90" i="1"/>
  <c r="A90" i="1"/>
  <c r="O89" i="1"/>
  <c r="BA80" i="1"/>
  <c r="BA79" i="1"/>
  <c r="D81" i="1"/>
  <c r="W81" i="1" s="1"/>
  <c r="D80" i="1"/>
  <c r="W80" i="1" s="1"/>
  <c r="D79" i="1"/>
  <c r="W79" i="1" s="1"/>
  <c r="AF81" i="1"/>
  <c r="AF80" i="1"/>
  <c r="AF79" i="1"/>
  <c r="T75" i="1"/>
  <c r="AX24" i="1"/>
  <c r="BA53" i="1"/>
  <c r="BA52" i="1"/>
  <c r="BA34" i="1"/>
  <c r="BA33" i="1"/>
  <c r="BA32" i="1"/>
  <c r="BA31" i="1"/>
  <c r="T31" i="1"/>
  <c r="BL98" i="1"/>
  <c r="BL96" i="1"/>
  <c r="BL94" i="1"/>
  <c r="AX75" i="1"/>
  <c r="AX74" i="1"/>
  <c r="AX73" i="1"/>
  <c r="AX72" i="1"/>
  <c r="AX71" i="1"/>
  <c r="AX67" i="1"/>
  <c r="AX56" i="1"/>
  <c r="BG19" i="1"/>
  <c r="AX86" i="1" s="1"/>
  <c r="BG16" i="1"/>
  <c r="BP10" i="1"/>
  <c r="T21" i="1"/>
  <c r="AH98" i="1"/>
  <c r="AH96" i="1"/>
  <c r="AH94" i="1"/>
  <c r="T85" i="1"/>
  <c r="T74" i="1"/>
  <c r="T73" i="1"/>
  <c r="T72" i="1"/>
  <c r="T71" i="1"/>
  <c r="T67" i="1"/>
  <c r="T56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52" i="1"/>
  <c r="AB32" i="1"/>
  <c r="AB31" i="1"/>
  <c r="Z53" i="1"/>
  <c r="Z52" i="1"/>
  <c r="Z32" i="1"/>
  <c r="Z31" i="1"/>
  <c r="T53" i="1"/>
  <c r="T52" i="1"/>
  <c r="T32" i="1"/>
  <c r="J17" i="1"/>
  <c r="J16" i="1"/>
  <c r="D89" i="1"/>
  <c r="A89" i="1"/>
  <c r="S10" i="1"/>
  <c r="AX22" i="1" l="1"/>
</calcChain>
</file>

<file path=xl/sharedStrings.xml><?xml version="1.0" encoding="utf-8"?>
<sst xmlns="http://schemas.openxmlformats.org/spreadsheetml/2006/main" count="277" uniqueCount="193">
  <si>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</si>
  <si>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</si>
  <si>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</si>
  <si>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</si>
  <si>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</si>
  <si>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</si>
  <si>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</si>
  <si>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</si>
  <si>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</si>
  <si>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</si>
  <si>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</si>
  <si>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</si>
  <si>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</si>
  <si>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</si>
  <si>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</si>
  <si>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</si>
  <si>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</si>
  <si>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</si>
  <si>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</si>
  <si>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</si>
  <si>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</si>
  <si>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</si>
  <si>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</si>
  <si>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</si>
  <si>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</si>
  <si>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</si>
  <si>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</si>
  <si>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</si>
  <si>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</si>
  <si>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</si>
  <si>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</si>
  <si>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</si>
  <si>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</si>
  <si>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</si>
  <si>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</si>
  <si>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</si>
  <si>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</si>
  <si>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</si>
  <si>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</si>
  <si>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</si>
  <si>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</si>
  <si>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</si>
  <si>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</si>
  <si>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</si>
  <si>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</si>
  <si>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</si>
  <si>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</si>
  <si>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</si>
  <si>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</si>
  <si>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</si>
  <si>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</si>
  <si>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</si>
  <si>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</si>
  <si>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</si>
  <si>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</si>
  <si>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</si>
  <si>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</si>
  <si>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</si>
  <si>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</si>
  <si>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</si>
  <si>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</si>
  <si>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</si>
  <si>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</si>
  <si>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</si>
  <si>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</si>
  <si>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</si>
  <si>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</si>
  <si>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</si>
  <si>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</si>
  <si>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</si>
  <si>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</si>
  <si>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</si>
  <si>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</si>
  <si>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</si>
  <si>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</si>
  <si>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</si>
  <si>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</si>
  <si>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</si>
  <si>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</si>
  <si>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</si>
  <si>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</si>
  <si>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</si>
  <si>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</si>
  <si>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</si>
  <si>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</si>
  <si>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</si>
  <si>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</si>
  <si>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</si>
  <si>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</si>
  <si>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</si>
  <si>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</si>
  <si>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</si>
  <si>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</si>
  <si>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</si>
  <si>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</si>
  <si>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</si>
  <si>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</si>
  <si>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</si>
  <si>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</si>
  <si>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</si>
  <si>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</si>
  <si>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</si>
  <si>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</si>
  <si>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</si>
  <si>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</si>
  <si>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</si>
  <si>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</si>
  <si>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</si>
  <si>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</si>
  <si>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</si>
  <si>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</si>
  <si>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</si>
  <si>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</si>
  <si>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</si>
  <si>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</si>
  <si>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</si>
  <si>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</si>
  <si>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</si>
  <si>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</si>
  <si>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</si>
  <si>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</si>
  <si>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</si>
  <si>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</si>
  <si>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</si>
  <si>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</si>
  <si>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</si>
  <si>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</si>
  <si>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</si>
  <si>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</si>
  <si>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</si>
  <si>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</si>
  <si>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</si>
  <si>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</si>
  <si>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</si>
  <si>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</si>
  <si>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</si>
  <si>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</si>
  <si>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</si>
  <si>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</si>
  <si>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</si>
  <si>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</si>
  <si>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</si>
  <si>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</si>
  <si>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</si>
  <si>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</si>
  <si>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</si>
  <si>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</si>
  <si>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</si>
  <si>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</si>
  <si>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</si>
  <si>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</si>
  <si>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</si>
  <si>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</si>
  <si>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</si>
  <si>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</si>
  <si>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</si>
  <si>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</si>
  <si>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</si>
  <si>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</si>
  <si>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Фрикадельки из говядины, тушеные в соусе</t>
  </si>
  <si>
    <t>107</t>
  </si>
  <si>
    <t/>
  </si>
  <si>
    <t>говядина (котлетное мясо), хлеб, вода, масло сливочное, мука пшеничная в/с, сахар, молоко.</t>
  </si>
  <si>
    <t>100</t>
  </si>
  <si>
    <t>Расход сырья нетто, г на выход</t>
  </si>
  <si>
    <t>Говядина (котлетное мясо)</t>
  </si>
  <si>
    <t>Хлеб</t>
  </si>
  <si>
    <t>Вода</t>
  </si>
  <si>
    <t>Масло сливочное</t>
  </si>
  <si>
    <t>Масса полуфабриката</t>
  </si>
  <si>
    <t>-</t>
  </si>
  <si>
    <t>Сохранность</t>
  </si>
  <si>
    <t>Масса готовых фрикаделек</t>
  </si>
  <si>
    <t>Мука пшеничная в/с</t>
  </si>
  <si>
    <t>Молоко</t>
  </si>
  <si>
    <t>Соус молочный №251, сб. 2018 г.</t>
  </si>
  <si>
    <t>Выход готового блюда</t>
  </si>
  <si>
    <t>Подготовленное мясо пропускают через мясорубку, соединяют с хлебом без корки из муки не ниже 1-го сорта, предварительно замоченным в воде или молоке, добавляют соль и вторично пропускают через мясорубку. Затем добав-ляют размягченное сливочное масло и перемешивают.
Котлетную массу разделывают в виде шариков массой 10-12 г, варят их до полу-готовности на пару, заливают молочным соусом (см. ТК № 237) и тушат 5-10 мин до готовности.
Отпускают фрикадельки с соусом, в котором они тушились, и гарниром.
Соусы – молочный или сметанный.
Гарниры – каши вязкие, рис припущенный, картофель отварной, овощи, припу-щенные с маслом сливочным.</t>
  </si>
  <si>
    <r>
      <t>Температура подачи – не ниже 65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</si>
  <si>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фрикадельки в виде шариков с равномерной без трещин мягкой корочкой, пропитаны соусом, сбоку гарнир.</t>
  </si>
  <si>
    <t>Цвет – фрикаделек – коричневый, соуса – кремовый.</t>
  </si>
  <si>
    <t>Консистенция – в меру плотная, сочная, однородная.</t>
  </si>
  <si>
    <t>Вкус – тушеного мяса, соуса и гарнира.</t>
  </si>
  <si>
    <t>Запах – тушеного мяса, соуса и гарнира.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</si>
  <si>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</si>
  <si>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</si>
  <si>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</si>
  <si>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100</t>
  </si>
  <si>
    <t>Перечень сырья: говядина (котлетное мясо), хлеб, вода, масло сливочное, мука пшеничная в/с, сахар, молоко.</t>
  </si>
  <si>
    <t>высокое</t>
  </si>
  <si>
    <t>удовлетворительное</t>
  </si>
  <si>
    <t>низкое</t>
  </si>
  <si>
    <t>8,0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</si>
</sst>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9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№107</v>
      </c>
      <c r="T16" s="22"/>
      <c r="AC16" s="23" t="str">
        <f>"ТЕХНИКО-ТЕХНОЛОГИЧЕСКАЯ КАРТА №" &amp; Рец_Номер</f>
        <v>ТЕХНИКО-ТЕХНОЛОГИЧЕСКАЯ КАРТА №107</v>
      </c>
      <c r="AX16" s="22"/>
      <c r="BG16" s="23" t="str">
        <f>"ТЕХНИКО-ТЕХНОЛОГИЧЕСКАЯ КАРТА №" &amp; Рец_Номер</f>
        <v>ТЕХНИКО-ТЕХНОЛОГИЧЕСКАЯ КАРТА №107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№107</v>
      </c>
      <c r="T17" s="22"/>
      <c r="AC17" s="23" t="str">
        <f>"ТЕХНОЛОГИЧЕСКАЯ КАРТА №" &amp; Рец_Номер</f>
        <v>ТЕХНОЛОГИЧЕСКАЯ КАРТА №107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Фрикадельки из говядины, тушеные в соусе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Фрикадельки из говядины, тушеные в соусе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Фрикадельки из говядины, тушеные в соусе,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Фрикадельки из говядины, тушеные в соусе,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Фрикадельки из говядины, тушеные в соусе,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69.333333333333343</v>
      </c>
      <c r="H31" s="67"/>
      <c r="I31" s="66">
        <v>50.666666666666657</v>
      </c>
      <c r="J31" s="67"/>
      <c r="K31" s="96">
        <v>506.66666666666657</v>
      </c>
      <c r="L31" s="97"/>
      <c r="M31" s="98"/>
      <c r="N31" s="96">
        <v>1013.3333333333331</v>
      </c>
      <c r="O31" s="97"/>
      <c r="P31" s="98"/>
      <c r="Q31" s="96">
        <v>1519.9999999999998</v>
      </c>
      <c r="R31" s="97"/>
      <c r="S31" s="97"/>
      <c r="T31" s="92" t="str">
        <f t="shared" ref="T31:T53" si="0">IF(A31&lt;&gt;"",A31,"")</f>
        <v>Говядина (котлетное мясо)</v>
      </c>
      <c r="U31" s="92"/>
      <c r="V31" s="92"/>
      <c r="W31" s="92"/>
      <c r="X31" s="92"/>
      <c r="Y31" s="93"/>
      <c r="Z31" s="66">
        <f t="shared" ref="Z31:Z53" si="1">IF(G31&lt;&gt;"",G31,"")</f>
        <v>69.333333333333343</v>
      </c>
      <c r="AA31" s="67"/>
      <c r="AB31" s="66">
        <f t="shared" ref="AB31:AB53" si="2">IF(I31&lt;&gt;"",I31,"")</f>
        <v>50.666666666666657</v>
      </c>
      <c r="AC31" s="67"/>
      <c r="AD31" s="68">
        <v>14.5413333333333</v>
      </c>
      <c r="AE31" s="69"/>
      <c r="AF31" s="70"/>
      <c r="AG31" s="68">
        <v>9.0186666666666699</v>
      </c>
      <c r="AH31" s="69"/>
      <c r="AI31" s="108">
        <v>5.06666666666667</v>
      </c>
      <c r="AJ31" s="108"/>
      <c r="AK31" s="108">
        <v>0</v>
      </c>
      <c r="AL31" s="68"/>
      <c r="AM31" s="108">
        <v>9.0186666666666699</v>
      </c>
      <c r="AN31" s="108"/>
      <c r="AO31" s="108"/>
      <c r="AP31" s="108">
        <v>0</v>
      </c>
      <c r="AQ31" s="108"/>
      <c r="AR31" s="68"/>
      <c r="AS31" s="32">
        <v>4.5599999999999996</v>
      </c>
      <c r="AT31" s="32">
        <v>0.55733333333333301</v>
      </c>
      <c r="AU31" s="32">
        <v>3.04E-2</v>
      </c>
      <c r="AV31" s="32">
        <v>8.1066666666666704E-2</v>
      </c>
      <c r="AW31" s="32">
        <v>0</v>
      </c>
      <c r="AX31" s="26"/>
      <c r="BA31" s="73" t="str">
        <f t="shared" ref="BA31:BA53" si="3">IF(A31&lt;&gt;"",A31,"")</f>
        <v>Говядина (котлетное мясо)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10.666666666666664</v>
      </c>
      <c r="H32" s="106"/>
      <c r="I32" s="105">
        <v>10.666666666666664</v>
      </c>
      <c r="J32" s="106"/>
      <c r="K32" s="100">
        <v>106.66666666666664</v>
      </c>
      <c r="L32" s="101"/>
      <c r="M32" s="102"/>
      <c r="N32" s="100">
        <v>213.33333333333329</v>
      </c>
      <c r="O32" s="101"/>
      <c r="P32" s="102"/>
      <c r="Q32" s="100">
        <v>319.99999999999994</v>
      </c>
      <c r="R32" s="101"/>
      <c r="S32" s="101"/>
      <c r="T32" s="92" t="str">
        <f t="shared" si="0"/>
        <v>Хлеб</v>
      </c>
      <c r="U32" s="92"/>
      <c r="V32" s="92"/>
      <c r="W32" s="92"/>
      <c r="X32" s="92"/>
      <c r="Y32" s="93"/>
      <c r="Z32" s="105">
        <f t="shared" si="1"/>
        <v>10.666666666666664</v>
      </c>
      <c r="AA32" s="106"/>
      <c r="AB32" s="105">
        <f t="shared" si="2"/>
        <v>10.666666666666664</v>
      </c>
      <c r="AC32" s="106"/>
      <c r="AD32" s="71">
        <v>6.6453333333333298</v>
      </c>
      <c r="AE32" s="72"/>
      <c r="AF32" s="75"/>
      <c r="AG32" s="71">
        <v>0.84266666666666701</v>
      </c>
      <c r="AH32" s="72"/>
      <c r="AI32" s="74">
        <v>0.10666666666666701</v>
      </c>
      <c r="AJ32" s="74"/>
      <c r="AK32" s="74">
        <v>5.1520000000000001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2.45333333333333</v>
      </c>
      <c r="AT32" s="33">
        <v>0.21333333333333299</v>
      </c>
      <c r="AU32" s="33">
        <v>1.7066666666666699E-2</v>
      </c>
      <c r="AV32" s="33">
        <v>6.4000000000000003E-3</v>
      </c>
      <c r="AW32" s="33">
        <v>0</v>
      </c>
      <c r="BA32" s="73" t="str">
        <f t="shared" si="3"/>
        <v>Хлеб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17.333333333333336</v>
      </c>
      <c r="H33" s="106"/>
      <c r="I33" s="105">
        <v>17.333333333333336</v>
      </c>
      <c r="J33" s="106"/>
      <c r="K33" s="100">
        <v>173.33333333333337</v>
      </c>
      <c r="L33" s="101"/>
      <c r="M33" s="102"/>
      <c r="N33" s="100">
        <v>346.66666666666674</v>
      </c>
      <c r="O33" s="101"/>
      <c r="P33" s="102"/>
      <c r="Q33" s="100">
        <v>520.00000000000011</v>
      </c>
      <c r="R33" s="101"/>
      <c r="S33" s="101"/>
      <c r="T33" s="92" t="str">
        <f t="shared" si="0"/>
        <v>Вода</v>
      </c>
      <c r="U33" s="92"/>
      <c r="V33" s="92"/>
      <c r="W33" s="92"/>
      <c r="X33" s="92"/>
      <c r="Y33" s="93"/>
      <c r="Z33" s="105">
        <f t="shared" si="1"/>
        <v>17.333333333333336</v>
      </c>
      <c r="AA33" s="106"/>
      <c r="AB33" s="105">
        <f t="shared" si="2"/>
        <v>17.333333333333336</v>
      </c>
      <c r="AC33" s="106"/>
      <c r="AD33" s="71">
        <v>0</v>
      </c>
      <c r="AE33" s="72"/>
      <c r="AF33" s="75"/>
      <c r="AG33" s="71">
        <v>0</v>
      </c>
      <c r="AH33" s="75"/>
      <c r="AI33" s="71">
        <v>0</v>
      </c>
      <c r="AJ33" s="75"/>
      <c r="AK33" s="71">
        <v>0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Вода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5" ht="12" customHeight="1" x14ac:dyDescent="0.25">
      <c r="A34" s="103" t="s">
        <v>168</v>
      </c>
      <c r="B34" s="103"/>
      <c r="C34" s="103"/>
      <c r="D34" s="103"/>
      <c r="E34" s="103"/>
      <c r="F34" s="104"/>
      <c r="G34" s="105">
        <v>2.6666666666666661</v>
      </c>
      <c r="H34" s="106"/>
      <c r="I34" s="105">
        <v>2.6666666666666661</v>
      </c>
      <c r="J34" s="106"/>
      <c r="K34" s="100">
        <v>26.666666666666661</v>
      </c>
      <c r="L34" s="101"/>
      <c r="M34" s="102"/>
      <c r="N34" s="100">
        <v>53.333333333333321</v>
      </c>
      <c r="O34" s="101"/>
      <c r="P34" s="102"/>
      <c r="Q34" s="100">
        <v>79.999999999999986</v>
      </c>
      <c r="R34" s="101"/>
      <c r="S34" s="101"/>
      <c r="T34" s="92" t="str">
        <f t="shared" si="0"/>
        <v>Масло сливочное</v>
      </c>
      <c r="U34" s="92"/>
      <c r="V34" s="92"/>
      <c r="W34" s="92"/>
      <c r="X34" s="92"/>
      <c r="Y34" s="93"/>
      <c r="Z34" s="105">
        <f t="shared" si="1"/>
        <v>2.6666666666666661</v>
      </c>
      <c r="AA34" s="106"/>
      <c r="AB34" s="105">
        <f t="shared" si="2"/>
        <v>2.6666666666666661</v>
      </c>
      <c r="AC34" s="106"/>
      <c r="AD34" s="71">
        <v>2.2400000000000002</v>
      </c>
      <c r="AE34" s="72"/>
      <c r="AF34" s="75"/>
      <c r="AG34" s="71">
        <v>1.3333333333333299E-2</v>
      </c>
      <c r="AH34" s="75"/>
      <c r="AI34" s="71">
        <v>2.2000000000000002</v>
      </c>
      <c r="AJ34" s="75"/>
      <c r="AK34" s="71">
        <v>2.1333333333333301E-2</v>
      </c>
      <c r="AL34" s="72"/>
      <c r="AM34" s="71">
        <v>1.3333333333333299E-2</v>
      </c>
      <c r="AN34" s="72"/>
      <c r="AO34" s="75"/>
      <c r="AP34" s="71">
        <v>0</v>
      </c>
      <c r="AQ34" s="72"/>
      <c r="AR34" s="72"/>
      <c r="AS34" s="33">
        <v>0.32</v>
      </c>
      <c r="AT34" s="33">
        <v>5.3333333333333297E-3</v>
      </c>
      <c r="AU34" s="33">
        <v>0</v>
      </c>
      <c r="AV34" s="33">
        <v>2.66666666666667E-3</v>
      </c>
      <c r="AW34" s="33">
        <v>0</v>
      </c>
      <c r="BA34" s="73" t="str">
        <f t="shared" si="3"/>
        <v>Масло сливочное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5" s="22" customFormat="1" ht="12" hidden="1" customHeight="1" x14ac:dyDescent="0.25">
      <c r="A35" s="137" t="s">
        <v>169</v>
      </c>
      <c r="B35" s="137"/>
      <c r="C35" s="137"/>
      <c r="D35" s="137"/>
      <c r="E35" s="137"/>
      <c r="F35" s="138"/>
      <c r="G35" s="153" t="s">
        <v>170</v>
      </c>
      <c r="H35" s="140"/>
      <c r="I35" s="139">
        <v>81.333333333333371</v>
      </c>
      <c r="J35" s="140"/>
      <c r="K35" s="141"/>
      <c r="L35" s="142"/>
      <c r="M35" s="143"/>
      <c r="N35" s="141"/>
      <c r="O35" s="142"/>
      <c r="P35" s="143"/>
      <c r="Q35" s="141"/>
      <c r="R35" s="142"/>
      <c r="S35" s="142"/>
      <c r="T35" s="144" t="str">
        <f t="shared" ref="T35:T51" si="4">IF(A35&lt;&gt;"",A35,"")</f>
        <v>Масса полуфабриката</v>
      </c>
      <c r="U35" s="144"/>
      <c r="V35" s="144"/>
      <c r="W35" s="144"/>
      <c r="X35" s="144"/>
      <c r="Y35" s="145"/>
      <c r="Z35" s="139" t="str">
        <f t="shared" ref="Z35:Z51" si="5">IF(G35&lt;&gt;"",G35,"")</f>
        <v>-</v>
      </c>
      <c r="AA35" s="140"/>
      <c r="AB35" s="139">
        <f t="shared" ref="AB35:AB51" si="6">IF(I35&lt;&gt;"",I35,"")</f>
        <v>81.333333333333371</v>
      </c>
      <c r="AC35" s="140"/>
      <c r="AD35" s="146">
        <v>23.426666666666634</v>
      </c>
      <c r="AE35" s="147"/>
      <c r="AF35" s="148"/>
      <c r="AG35" s="146">
        <v>9.8746666666666698</v>
      </c>
      <c r="AH35" s="148"/>
      <c r="AI35" s="146">
        <v>7.3733333333333375</v>
      </c>
      <c r="AJ35" s="148"/>
      <c r="AK35" s="146">
        <v>5.1733333333333329</v>
      </c>
      <c r="AL35" s="147"/>
      <c r="AM35" s="146">
        <v>9.0320000000000036</v>
      </c>
      <c r="AN35" s="147"/>
      <c r="AO35" s="148"/>
      <c r="AP35" s="146">
        <v>0</v>
      </c>
      <c r="AQ35" s="147"/>
      <c r="AR35" s="147"/>
      <c r="AS35" s="149">
        <v>7.3333333333333304</v>
      </c>
      <c r="AT35" s="149">
        <v>0.77599999999999925</v>
      </c>
      <c r="AU35" s="149">
        <v>4.7466666666666699E-2</v>
      </c>
      <c r="AV35" s="149">
        <v>9.0133333333333371E-2</v>
      </c>
      <c r="AW35" s="149">
        <v>0</v>
      </c>
      <c r="BA35" s="150" t="str">
        <f t="shared" ref="BA35:BA51" si="7">IF(A35&lt;&gt;"",A35,"")</f>
        <v>Масса полуфабриката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5" s="167" customFormat="1" ht="12" hidden="1" customHeight="1" x14ac:dyDescent="0.25">
      <c r="A36" s="154" t="s">
        <v>171</v>
      </c>
      <c r="B36" s="154"/>
      <c r="C36" s="154"/>
      <c r="D36" s="154"/>
      <c r="E36" s="154"/>
      <c r="F36" s="155"/>
      <c r="G36" s="156"/>
      <c r="H36" s="157"/>
      <c r="I36" s="156"/>
      <c r="J36" s="157"/>
      <c r="K36" s="158"/>
      <c r="L36" s="159"/>
      <c r="M36" s="160"/>
      <c r="N36" s="158"/>
      <c r="O36" s="159"/>
      <c r="P36" s="160"/>
      <c r="Q36" s="158"/>
      <c r="R36" s="159"/>
      <c r="S36" s="159"/>
      <c r="T36" s="161" t="str">
        <f t="shared" si="4"/>
        <v>Сохранность</v>
      </c>
      <c r="U36" s="161"/>
      <c r="V36" s="161"/>
      <c r="W36" s="161"/>
      <c r="X36" s="161"/>
      <c r="Y36" s="162"/>
      <c r="Z36" s="156" t="str">
        <f t="shared" si="5"/>
        <v/>
      </c>
      <c r="AA36" s="157"/>
      <c r="AB36" s="156" t="str">
        <f t="shared" si="6"/>
        <v/>
      </c>
      <c r="AC36" s="157"/>
      <c r="AD36" s="163">
        <v>93.1</v>
      </c>
      <c r="AE36" s="164"/>
      <c r="AF36" s="165"/>
      <c r="AG36" s="163">
        <v>93.1</v>
      </c>
      <c r="AH36" s="165"/>
      <c r="AI36" s="163">
        <v>93.1</v>
      </c>
      <c r="AJ36" s="165"/>
      <c r="AK36" s="163">
        <v>93.1</v>
      </c>
      <c r="AL36" s="164"/>
      <c r="AM36" s="163">
        <v>100</v>
      </c>
      <c r="AN36" s="164"/>
      <c r="AO36" s="165"/>
      <c r="AP36" s="163">
        <v>100</v>
      </c>
      <c r="AQ36" s="164"/>
      <c r="AR36" s="164"/>
      <c r="AS36" s="166">
        <v>100</v>
      </c>
      <c r="AT36" s="166">
        <v>100</v>
      </c>
      <c r="AU36" s="166">
        <v>100</v>
      </c>
      <c r="AV36" s="166">
        <v>100</v>
      </c>
      <c r="AW36" s="166">
        <v>100</v>
      </c>
      <c r="BA36" s="168" t="str">
        <f t="shared" si="7"/>
        <v>Сохранность</v>
      </c>
      <c r="BB36" s="168"/>
      <c r="BC36" s="168"/>
      <c r="BD36" s="168"/>
      <c r="BE36" s="168"/>
      <c r="BF36" s="168"/>
      <c r="BG36" s="168"/>
      <c r="BH36" s="169"/>
      <c r="BI36" s="170"/>
      <c r="BJ36" s="170"/>
      <c r="BK36" s="169"/>
      <c r="BL36" s="170"/>
      <c r="BM36" s="170"/>
    </row>
    <row r="37" spans="1:65" s="22" customFormat="1" ht="12" customHeight="1" x14ac:dyDescent="0.25">
      <c r="A37" s="137" t="s">
        <v>169</v>
      </c>
      <c r="B37" s="137"/>
      <c r="C37" s="137"/>
      <c r="D37" s="137"/>
      <c r="E37" s="137"/>
      <c r="F37" s="138"/>
      <c r="G37" s="139"/>
      <c r="H37" s="140"/>
      <c r="I37" s="139">
        <v>78.666666666666899</v>
      </c>
      <c r="J37" s="140"/>
      <c r="K37" s="141">
        <v>786.66666666666902</v>
      </c>
      <c r="L37" s="142"/>
      <c r="M37" s="143"/>
      <c r="N37" s="141">
        <v>1573.333333333338</v>
      </c>
      <c r="O37" s="142"/>
      <c r="P37" s="143"/>
      <c r="Q37" s="141">
        <v>2360.0000000000068</v>
      </c>
      <c r="R37" s="142"/>
      <c r="S37" s="142"/>
      <c r="T37" s="144" t="str">
        <f t="shared" si="4"/>
        <v>Масса полуфабриката</v>
      </c>
      <c r="U37" s="144"/>
      <c r="V37" s="144"/>
      <c r="W37" s="144"/>
      <c r="X37" s="144"/>
      <c r="Y37" s="145"/>
      <c r="Z37" s="139" t="str">
        <f t="shared" si="5"/>
        <v/>
      </c>
      <c r="AA37" s="140"/>
      <c r="AB37" s="139">
        <f t="shared" si="6"/>
        <v>78.666666666666899</v>
      </c>
      <c r="AC37" s="140"/>
      <c r="AD37" s="146">
        <v>21.810226666666633</v>
      </c>
      <c r="AE37" s="147"/>
      <c r="AF37" s="148"/>
      <c r="AG37" s="146">
        <v>9.1933146666666694</v>
      </c>
      <c r="AH37" s="148"/>
      <c r="AI37" s="146">
        <v>6.864573333333337</v>
      </c>
      <c r="AJ37" s="148"/>
      <c r="AK37" s="146">
        <v>4.816373333333333</v>
      </c>
      <c r="AL37" s="147"/>
      <c r="AM37" s="146">
        <v>9.0320000000000036</v>
      </c>
      <c r="AN37" s="147"/>
      <c r="AO37" s="148"/>
      <c r="AP37" s="146">
        <v>0</v>
      </c>
      <c r="AQ37" s="147"/>
      <c r="AR37" s="147"/>
      <c r="AS37" s="149">
        <v>7.3333333333333304</v>
      </c>
      <c r="AT37" s="149">
        <v>0.77599999999999925</v>
      </c>
      <c r="AU37" s="149">
        <v>4.7466666666666699E-2</v>
      </c>
      <c r="AV37" s="149">
        <v>9.0133333333333371E-2</v>
      </c>
      <c r="AW37" s="149">
        <v>0</v>
      </c>
      <c r="BA37" s="150" t="str">
        <f t="shared" si="7"/>
        <v>Масса полуфабриката</v>
      </c>
      <c r="BB37" s="150"/>
      <c r="BC37" s="150"/>
      <c r="BD37" s="150"/>
      <c r="BE37" s="150"/>
      <c r="BF37" s="150"/>
      <c r="BG37" s="150"/>
      <c r="BH37" s="151"/>
      <c r="BI37" s="152"/>
      <c r="BJ37" s="152"/>
      <c r="BK37" s="151"/>
      <c r="BL37" s="152"/>
      <c r="BM37" s="152"/>
    </row>
    <row r="38" spans="1:65" s="22" customFormat="1" ht="12" hidden="1" customHeight="1" x14ac:dyDescent="0.25">
      <c r="A38" s="137" t="s">
        <v>169</v>
      </c>
      <c r="B38" s="137"/>
      <c r="C38" s="137"/>
      <c r="D38" s="137"/>
      <c r="E38" s="137"/>
      <c r="F38" s="138"/>
      <c r="G38" s="153" t="s">
        <v>170</v>
      </c>
      <c r="H38" s="140"/>
      <c r="I38" s="139">
        <v>78.666666666666899</v>
      </c>
      <c r="J38" s="140"/>
      <c r="K38" s="141"/>
      <c r="L38" s="142"/>
      <c r="M38" s="143"/>
      <c r="N38" s="141"/>
      <c r="O38" s="142"/>
      <c r="P38" s="143"/>
      <c r="Q38" s="141"/>
      <c r="R38" s="142"/>
      <c r="S38" s="142"/>
      <c r="T38" s="144" t="str">
        <f t="shared" si="4"/>
        <v>Масса полуфабриката</v>
      </c>
      <c r="U38" s="144"/>
      <c r="V38" s="144"/>
      <c r="W38" s="144"/>
      <c r="X38" s="144"/>
      <c r="Y38" s="145"/>
      <c r="Z38" s="139" t="str">
        <f t="shared" si="5"/>
        <v>-</v>
      </c>
      <c r="AA38" s="140"/>
      <c r="AB38" s="139">
        <f t="shared" si="6"/>
        <v>78.666666666666899</v>
      </c>
      <c r="AC38" s="140"/>
      <c r="AD38" s="146">
        <v>21.810226666666633</v>
      </c>
      <c r="AE38" s="147"/>
      <c r="AF38" s="148"/>
      <c r="AG38" s="146">
        <v>9.1933146666666694</v>
      </c>
      <c r="AH38" s="148"/>
      <c r="AI38" s="146">
        <v>6.864573333333337</v>
      </c>
      <c r="AJ38" s="148"/>
      <c r="AK38" s="146">
        <v>4.816373333333333</v>
      </c>
      <c r="AL38" s="147"/>
      <c r="AM38" s="146">
        <v>9.0320000000000036</v>
      </c>
      <c r="AN38" s="147"/>
      <c r="AO38" s="148"/>
      <c r="AP38" s="146">
        <v>0</v>
      </c>
      <c r="AQ38" s="147"/>
      <c r="AR38" s="147"/>
      <c r="AS38" s="149">
        <v>7.3333333333333304</v>
      </c>
      <c r="AT38" s="149">
        <v>0.77599999999999925</v>
      </c>
      <c r="AU38" s="149">
        <v>4.7466666666666699E-2</v>
      </c>
      <c r="AV38" s="149">
        <v>9.0133333333333371E-2</v>
      </c>
      <c r="AW38" s="149">
        <v>0</v>
      </c>
      <c r="BA38" s="150" t="str">
        <f t="shared" si="7"/>
        <v>Масса полуфабриката</v>
      </c>
      <c r="BB38" s="150"/>
      <c r="BC38" s="150"/>
      <c r="BD38" s="150"/>
      <c r="BE38" s="150"/>
      <c r="BF38" s="150"/>
      <c r="BG38" s="150"/>
      <c r="BH38" s="151"/>
      <c r="BI38" s="152"/>
      <c r="BJ38" s="152"/>
      <c r="BK38" s="151"/>
      <c r="BL38" s="152"/>
      <c r="BM38" s="152"/>
    </row>
    <row r="39" spans="1:65" s="167" customFormat="1" ht="12" hidden="1" customHeight="1" x14ac:dyDescent="0.25">
      <c r="A39" s="154" t="s">
        <v>171</v>
      </c>
      <c r="B39" s="154"/>
      <c r="C39" s="154"/>
      <c r="D39" s="154"/>
      <c r="E39" s="154"/>
      <c r="F39" s="155"/>
      <c r="G39" s="156"/>
      <c r="H39" s="157"/>
      <c r="I39" s="156"/>
      <c r="J39" s="157"/>
      <c r="K39" s="158"/>
      <c r="L39" s="159"/>
      <c r="M39" s="160"/>
      <c r="N39" s="158"/>
      <c r="O39" s="159"/>
      <c r="P39" s="160"/>
      <c r="Q39" s="158"/>
      <c r="R39" s="159"/>
      <c r="S39" s="159"/>
      <c r="T39" s="161" t="str">
        <f t="shared" si="4"/>
        <v>Сохранность</v>
      </c>
      <c r="U39" s="161"/>
      <c r="V39" s="161"/>
      <c r="W39" s="161"/>
      <c r="X39" s="161"/>
      <c r="Y39" s="162"/>
      <c r="Z39" s="156" t="str">
        <f t="shared" si="5"/>
        <v/>
      </c>
      <c r="AA39" s="157"/>
      <c r="AB39" s="156" t="str">
        <f t="shared" si="6"/>
        <v/>
      </c>
      <c r="AC39" s="157"/>
      <c r="AD39" s="163">
        <v>90</v>
      </c>
      <c r="AE39" s="164"/>
      <c r="AF39" s="165"/>
      <c r="AG39" s="163">
        <v>95</v>
      </c>
      <c r="AH39" s="165"/>
      <c r="AI39" s="163">
        <v>95</v>
      </c>
      <c r="AJ39" s="165"/>
      <c r="AK39" s="163">
        <v>100</v>
      </c>
      <c r="AL39" s="164"/>
      <c r="AM39" s="163">
        <v>95</v>
      </c>
      <c r="AN39" s="164"/>
      <c r="AO39" s="165"/>
      <c r="AP39" s="163">
        <v>95</v>
      </c>
      <c r="AQ39" s="164"/>
      <c r="AR39" s="164"/>
      <c r="AS39" s="166">
        <v>95</v>
      </c>
      <c r="AT39" s="166">
        <v>95</v>
      </c>
      <c r="AU39" s="166">
        <v>70</v>
      </c>
      <c r="AV39" s="166">
        <v>80</v>
      </c>
      <c r="AW39" s="166">
        <v>30</v>
      </c>
      <c r="BA39" s="168" t="str">
        <f t="shared" si="7"/>
        <v>Сохранность</v>
      </c>
      <c r="BB39" s="168"/>
      <c r="BC39" s="168"/>
      <c r="BD39" s="168"/>
      <c r="BE39" s="168"/>
      <c r="BF39" s="168"/>
      <c r="BG39" s="168"/>
      <c r="BH39" s="169"/>
      <c r="BI39" s="170"/>
      <c r="BJ39" s="170"/>
      <c r="BK39" s="169"/>
      <c r="BL39" s="170"/>
      <c r="BM39" s="170"/>
    </row>
    <row r="40" spans="1:65" s="22" customFormat="1" ht="12" customHeight="1" x14ac:dyDescent="0.25">
      <c r="A40" s="137" t="s">
        <v>172</v>
      </c>
      <c r="B40" s="137"/>
      <c r="C40" s="137"/>
      <c r="D40" s="137"/>
      <c r="E40" s="137"/>
      <c r="F40" s="138"/>
      <c r="G40" s="139"/>
      <c r="H40" s="140"/>
      <c r="I40" s="139">
        <v>66.666666666666899</v>
      </c>
      <c r="J40" s="140"/>
      <c r="K40" s="141">
        <v>666.66666666666902</v>
      </c>
      <c r="L40" s="142"/>
      <c r="M40" s="143"/>
      <c r="N40" s="141">
        <v>1333.333333333338</v>
      </c>
      <c r="O40" s="142"/>
      <c r="P40" s="143"/>
      <c r="Q40" s="141">
        <v>2000.000000000007</v>
      </c>
      <c r="R40" s="142"/>
      <c r="S40" s="142"/>
      <c r="T40" s="144" t="str">
        <f t="shared" si="4"/>
        <v>Масса готовых фрикаделек</v>
      </c>
      <c r="U40" s="144"/>
      <c r="V40" s="144"/>
      <c r="W40" s="144"/>
      <c r="X40" s="144"/>
      <c r="Y40" s="145"/>
      <c r="Z40" s="139" t="str">
        <f t="shared" si="5"/>
        <v/>
      </c>
      <c r="AA40" s="140"/>
      <c r="AB40" s="139">
        <f t="shared" si="6"/>
        <v>66.666666666666899</v>
      </c>
      <c r="AC40" s="140"/>
      <c r="AD40" s="146">
        <v>19.629203999999969</v>
      </c>
      <c r="AE40" s="147"/>
      <c r="AF40" s="148"/>
      <c r="AG40" s="146">
        <v>8.7336489333333365</v>
      </c>
      <c r="AH40" s="148"/>
      <c r="AI40" s="146">
        <v>6.5213446666666703</v>
      </c>
      <c r="AJ40" s="148"/>
      <c r="AK40" s="146">
        <v>4.816373333333333</v>
      </c>
      <c r="AL40" s="147"/>
      <c r="AM40" s="146">
        <v>8.5804000000000027</v>
      </c>
      <c r="AN40" s="147"/>
      <c r="AO40" s="148"/>
      <c r="AP40" s="146">
        <v>0</v>
      </c>
      <c r="AQ40" s="147"/>
      <c r="AR40" s="147"/>
      <c r="AS40" s="149">
        <v>6.9666666666666641</v>
      </c>
      <c r="AT40" s="149">
        <v>0.7371999999999993</v>
      </c>
      <c r="AU40" s="149">
        <v>3.3226666666666689E-2</v>
      </c>
      <c r="AV40" s="149">
        <v>7.2106666666666694E-2</v>
      </c>
      <c r="AW40" s="149">
        <v>0</v>
      </c>
      <c r="BA40" s="150" t="str">
        <f t="shared" si="7"/>
        <v>Масса готовых фрикаделек</v>
      </c>
      <c r="BB40" s="150"/>
      <c r="BC40" s="150"/>
      <c r="BD40" s="150"/>
      <c r="BE40" s="150"/>
      <c r="BF40" s="150"/>
      <c r="BG40" s="150"/>
      <c r="BH40" s="151"/>
      <c r="BI40" s="152"/>
      <c r="BJ40" s="152"/>
      <c r="BK40" s="151"/>
      <c r="BL40" s="152"/>
      <c r="BM40" s="152"/>
    </row>
    <row r="41" spans="1:65" ht="12" customHeight="1" x14ac:dyDescent="0.25">
      <c r="A41" s="103" t="s">
        <v>168</v>
      </c>
      <c r="B41" s="103"/>
      <c r="C41" s="103"/>
      <c r="D41" s="103"/>
      <c r="E41" s="103"/>
      <c r="F41" s="104"/>
      <c r="G41" s="105">
        <v>1.8916666666666666</v>
      </c>
      <c r="H41" s="106"/>
      <c r="I41" s="105">
        <v>1.8916666666666666</v>
      </c>
      <c r="J41" s="106"/>
      <c r="K41" s="100">
        <v>18.916666666666664</v>
      </c>
      <c r="L41" s="101"/>
      <c r="M41" s="102"/>
      <c r="N41" s="100">
        <v>37.833333333333329</v>
      </c>
      <c r="O41" s="101"/>
      <c r="P41" s="102"/>
      <c r="Q41" s="100">
        <v>56.75</v>
      </c>
      <c r="R41" s="101"/>
      <c r="S41" s="101"/>
      <c r="T41" s="92" t="str">
        <f t="shared" si="4"/>
        <v>Масло сливочное</v>
      </c>
      <c r="U41" s="92"/>
      <c r="V41" s="92"/>
      <c r="W41" s="92"/>
      <c r="X41" s="92"/>
      <c r="Y41" s="93"/>
      <c r="Z41" s="105">
        <f t="shared" si="5"/>
        <v>1.8916666666666666</v>
      </c>
      <c r="AA41" s="106"/>
      <c r="AB41" s="105">
        <f t="shared" si="6"/>
        <v>1.8916666666666666</v>
      </c>
      <c r="AC41" s="106"/>
      <c r="AD41" s="71">
        <v>1.58666666666667</v>
      </c>
      <c r="AE41" s="72"/>
      <c r="AF41" s="75"/>
      <c r="AG41" s="71">
        <v>9.4444444444444203E-3</v>
      </c>
      <c r="AH41" s="75"/>
      <c r="AI41" s="71">
        <v>1.55833333333333</v>
      </c>
      <c r="AJ41" s="75"/>
      <c r="AK41" s="71">
        <v>1.5111111111111099E-2</v>
      </c>
      <c r="AL41" s="72"/>
      <c r="AM41" s="71">
        <v>9.4444444444444203E-3</v>
      </c>
      <c r="AN41" s="72"/>
      <c r="AO41" s="75"/>
      <c r="AP41" s="71">
        <v>0</v>
      </c>
      <c r="AQ41" s="72"/>
      <c r="AR41" s="72"/>
      <c r="AS41" s="33">
        <v>0.22666666666666699</v>
      </c>
      <c r="AT41" s="33">
        <v>3.7777777777777801E-3</v>
      </c>
      <c r="AU41" s="33">
        <v>0</v>
      </c>
      <c r="AV41" s="33">
        <v>1.88888888888889E-3</v>
      </c>
      <c r="AW41" s="33">
        <v>0</v>
      </c>
      <c r="BA41" s="73" t="str">
        <f t="shared" si="7"/>
        <v>Масло сливочное</v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5" ht="12" customHeight="1" x14ac:dyDescent="0.25">
      <c r="A42" s="103" t="s">
        <v>173</v>
      </c>
      <c r="B42" s="103"/>
      <c r="C42" s="103"/>
      <c r="D42" s="103"/>
      <c r="E42" s="103"/>
      <c r="F42" s="104"/>
      <c r="G42" s="105">
        <v>1.8916666666666666</v>
      </c>
      <c r="H42" s="106"/>
      <c r="I42" s="105">
        <v>1.8916666666666666</v>
      </c>
      <c r="J42" s="106"/>
      <c r="K42" s="100">
        <v>18.916666666666664</v>
      </c>
      <c r="L42" s="101"/>
      <c r="M42" s="102"/>
      <c r="N42" s="100">
        <v>37.833333333333329</v>
      </c>
      <c r="O42" s="101"/>
      <c r="P42" s="102"/>
      <c r="Q42" s="100">
        <v>56.75</v>
      </c>
      <c r="R42" s="101"/>
      <c r="S42" s="101"/>
      <c r="T42" s="92" t="str">
        <f t="shared" si="4"/>
        <v>Мука пшеничная в/с</v>
      </c>
      <c r="U42" s="92"/>
      <c r="V42" s="92"/>
      <c r="W42" s="92"/>
      <c r="X42" s="92"/>
      <c r="Y42" s="93"/>
      <c r="Z42" s="105">
        <f t="shared" si="5"/>
        <v>1.8916666666666666</v>
      </c>
      <c r="AA42" s="106"/>
      <c r="AB42" s="105">
        <f t="shared" si="6"/>
        <v>1.8916666666666666</v>
      </c>
      <c r="AC42" s="106"/>
      <c r="AD42" s="71">
        <v>1.6244444444444399</v>
      </c>
      <c r="AE42" s="72"/>
      <c r="AF42" s="75"/>
      <c r="AG42" s="71">
        <v>0.20399999999999999</v>
      </c>
      <c r="AH42" s="75"/>
      <c r="AI42" s="71">
        <v>2.4555555555555601E-2</v>
      </c>
      <c r="AJ42" s="75"/>
      <c r="AK42" s="71">
        <v>1.3014444444444488</v>
      </c>
      <c r="AL42" s="72"/>
      <c r="AM42" s="71">
        <v>0</v>
      </c>
      <c r="AN42" s="72"/>
      <c r="AO42" s="75"/>
      <c r="AP42" s="71">
        <v>0</v>
      </c>
      <c r="AQ42" s="72"/>
      <c r="AR42" s="72"/>
      <c r="AS42" s="33">
        <v>0.34</v>
      </c>
      <c r="AT42" s="33">
        <v>2.26666666666667E-2</v>
      </c>
      <c r="AU42" s="33">
        <v>3.2111111111111099E-3</v>
      </c>
      <c r="AV42" s="33">
        <v>7.5555555555555597E-4</v>
      </c>
      <c r="AW42" s="33">
        <v>0</v>
      </c>
      <c r="BA42" s="73" t="str">
        <f t="shared" si="7"/>
        <v>Мука пшеничная в/с</v>
      </c>
      <c r="BB42" s="73"/>
      <c r="BC42" s="73"/>
      <c r="BD42" s="73"/>
      <c r="BE42" s="73"/>
      <c r="BF42" s="73"/>
      <c r="BG42" s="73"/>
      <c r="BH42" s="64"/>
      <c r="BI42" s="65"/>
      <c r="BJ42" s="65"/>
      <c r="BK42" s="64"/>
      <c r="BL42" s="65"/>
      <c r="BM42" s="65"/>
    </row>
    <row r="43" spans="1:65" ht="12" customHeight="1" x14ac:dyDescent="0.25">
      <c r="A43" s="103" t="s">
        <v>66</v>
      </c>
      <c r="B43" s="103"/>
      <c r="C43" s="103"/>
      <c r="D43" s="103"/>
      <c r="E43" s="103"/>
      <c r="F43" s="104"/>
      <c r="G43" s="105">
        <v>0.33333333333333326</v>
      </c>
      <c r="H43" s="106"/>
      <c r="I43" s="105">
        <v>0.33333333333333326</v>
      </c>
      <c r="J43" s="106"/>
      <c r="K43" s="100">
        <v>3.3333333333333326</v>
      </c>
      <c r="L43" s="101"/>
      <c r="M43" s="102"/>
      <c r="N43" s="100">
        <v>6.6666666666666652</v>
      </c>
      <c r="O43" s="101"/>
      <c r="P43" s="102"/>
      <c r="Q43" s="100">
        <v>9.9999999999999982</v>
      </c>
      <c r="R43" s="101"/>
      <c r="S43" s="101"/>
      <c r="T43" s="92" t="str">
        <f t="shared" si="4"/>
        <v>Сахар</v>
      </c>
      <c r="U43" s="92"/>
      <c r="V43" s="92"/>
      <c r="W43" s="92"/>
      <c r="X43" s="92"/>
      <c r="Y43" s="93"/>
      <c r="Z43" s="105">
        <f t="shared" si="5"/>
        <v>0.33333333333333326</v>
      </c>
      <c r="AA43" s="106"/>
      <c r="AB43" s="105">
        <f t="shared" si="6"/>
        <v>0.33333333333333326</v>
      </c>
      <c r="AC43" s="106"/>
      <c r="AD43" s="71">
        <v>0.33300000000000002</v>
      </c>
      <c r="AE43" s="72"/>
      <c r="AF43" s="75"/>
      <c r="AG43" s="71">
        <v>0</v>
      </c>
      <c r="AH43" s="75"/>
      <c r="AI43" s="71">
        <v>0</v>
      </c>
      <c r="AJ43" s="75"/>
      <c r="AK43" s="71">
        <v>0.332666666666667</v>
      </c>
      <c r="AL43" s="72"/>
      <c r="AM43" s="71">
        <v>0</v>
      </c>
      <c r="AN43" s="72"/>
      <c r="AO43" s="75"/>
      <c r="AP43" s="71">
        <v>0</v>
      </c>
      <c r="AQ43" s="72"/>
      <c r="AR43" s="72"/>
      <c r="AS43" s="33">
        <v>0.01</v>
      </c>
      <c r="AT43" s="33">
        <v>1E-3</v>
      </c>
      <c r="AU43" s="33">
        <v>0</v>
      </c>
      <c r="AV43" s="33">
        <v>0</v>
      </c>
      <c r="AW43" s="33">
        <v>0</v>
      </c>
      <c r="BA43" s="73" t="str">
        <f t="shared" si="7"/>
        <v>Сахар</v>
      </c>
      <c r="BB43" s="73"/>
      <c r="BC43" s="73"/>
      <c r="BD43" s="73"/>
      <c r="BE43" s="73"/>
      <c r="BF43" s="73"/>
      <c r="BG43" s="73"/>
      <c r="BH43" s="64"/>
      <c r="BI43" s="65"/>
      <c r="BJ43" s="65"/>
      <c r="BK43" s="64"/>
      <c r="BL43" s="65"/>
      <c r="BM43" s="65"/>
    </row>
    <row r="44" spans="1:65" ht="12" customHeight="1" x14ac:dyDescent="0.25">
      <c r="A44" s="103" t="s">
        <v>174</v>
      </c>
      <c r="B44" s="103"/>
      <c r="C44" s="103"/>
      <c r="D44" s="103"/>
      <c r="E44" s="103"/>
      <c r="F44" s="104"/>
      <c r="G44" s="105">
        <v>16.666666666666668</v>
      </c>
      <c r="H44" s="106"/>
      <c r="I44" s="105">
        <v>16.666666666666668</v>
      </c>
      <c r="J44" s="106"/>
      <c r="K44" s="100">
        <v>166.66666666666669</v>
      </c>
      <c r="L44" s="101"/>
      <c r="M44" s="102"/>
      <c r="N44" s="100">
        <v>333.33333333333337</v>
      </c>
      <c r="O44" s="101"/>
      <c r="P44" s="102"/>
      <c r="Q44" s="100">
        <v>500.00000000000006</v>
      </c>
      <c r="R44" s="101"/>
      <c r="S44" s="101"/>
      <c r="T44" s="92" t="str">
        <f t="shared" si="4"/>
        <v>Молоко</v>
      </c>
      <c r="U44" s="92"/>
      <c r="V44" s="92"/>
      <c r="W44" s="92"/>
      <c r="X44" s="92"/>
      <c r="Y44" s="93"/>
      <c r="Z44" s="105">
        <f t="shared" si="5"/>
        <v>16.666666666666668</v>
      </c>
      <c r="AA44" s="106"/>
      <c r="AB44" s="105">
        <f t="shared" si="6"/>
        <v>16.666666666666668</v>
      </c>
      <c r="AC44" s="106"/>
      <c r="AD44" s="71">
        <v>1.9833333333333301</v>
      </c>
      <c r="AE44" s="72"/>
      <c r="AF44" s="75"/>
      <c r="AG44" s="71">
        <v>0.483333333333333</v>
      </c>
      <c r="AH44" s="75"/>
      <c r="AI44" s="71">
        <v>0.58333333333333304</v>
      </c>
      <c r="AJ44" s="75"/>
      <c r="AK44" s="71">
        <v>0.78333333333333299</v>
      </c>
      <c r="AL44" s="72"/>
      <c r="AM44" s="71">
        <v>0.483333333333333</v>
      </c>
      <c r="AN44" s="72"/>
      <c r="AO44" s="75"/>
      <c r="AP44" s="71">
        <v>0</v>
      </c>
      <c r="AQ44" s="72"/>
      <c r="AR44" s="72"/>
      <c r="AS44" s="33">
        <v>20</v>
      </c>
      <c r="AT44" s="33">
        <v>1.6666666666666701E-2</v>
      </c>
      <c r="AU44" s="33">
        <v>6.6666666666666697E-3</v>
      </c>
      <c r="AV44" s="33">
        <v>2.5000000000000001E-2</v>
      </c>
      <c r="AW44" s="33">
        <v>0.21666666666666701</v>
      </c>
      <c r="BA44" s="73" t="str">
        <f t="shared" si="7"/>
        <v>Молоко</v>
      </c>
      <c r="BB44" s="73"/>
      <c r="BC44" s="73"/>
      <c r="BD44" s="73"/>
      <c r="BE44" s="73"/>
      <c r="BF44" s="73"/>
      <c r="BG44" s="73"/>
      <c r="BH44" s="64"/>
      <c r="BI44" s="65"/>
      <c r="BJ44" s="65"/>
      <c r="BK44" s="64"/>
      <c r="BL44" s="65"/>
      <c r="BM44" s="65"/>
    </row>
    <row r="45" spans="1:65" ht="12" customHeight="1" x14ac:dyDescent="0.25">
      <c r="A45" s="103" t="s">
        <v>167</v>
      </c>
      <c r="B45" s="103"/>
      <c r="C45" s="103"/>
      <c r="D45" s="103"/>
      <c r="E45" s="103"/>
      <c r="F45" s="104"/>
      <c r="G45" s="105">
        <v>16.666666666666668</v>
      </c>
      <c r="H45" s="106"/>
      <c r="I45" s="105">
        <v>16.666666666666668</v>
      </c>
      <c r="J45" s="106"/>
      <c r="K45" s="100">
        <v>166.66666666666669</v>
      </c>
      <c r="L45" s="101"/>
      <c r="M45" s="102"/>
      <c r="N45" s="100">
        <v>333.33333333333337</v>
      </c>
      <c r="O45" s="101"/>
      <c r="P45" s="102"/>
      <c r="Q45" s="100">
        <v>500.00000000000006</v>
      </c>
      <c r="R45" s="101"/>
      <c r="S45" s="101"/>
      <c r="T45" s="92" t="str">
        <f t="shared" si="4"/>
        <v>Вода</v>
      </c>
      <c r="U45" s="92"/>
      <c r="V45" s="92"/>
      <c r="W45" s="92"/>
      <c r="X45" s="92"/>
      <c r="Y45" s="93"/>
      <c r="Z45" s="105">
        <f t="shared" si="5"/>
        <v>16.666666666666668</v>
      </c>
      <c r="AA45" s="106"/>
      <c r="AB45" s="105">
        <f t="shared" si="6"/>
        <v>16.666666666666668</v>
      </c>
      <c r="AC45" s="106"/>
      <c r="AD45" s="71">
        <v>0</v>
      </c>
      <c r="AE45" s="72"/>
      <c r="AF45" s="75"/>
      <c r="AG45" s="71">
        <v>0</v>
      </c>
      <c r="AH45" s="75"/>
      <c r="AI45" s="71">
        <v>0</v>
      </c>
      <c r="AJ45" s="75"/>
      <c r="AK45" s="71">
        <v>0</v>
      </c>
      <c r="AL45" s="72"/>
      <c r="AM45" s="71">
        <v>0</v>
      </c>
      <c r="AN45" s="72"/>
      <c r="AO45" s="75"/>
      <c r="AP45" s="71">
        <v>0</v>
      </c>
      <c r="AQ45" s="72"/>
      <c r="AR45" s="72"/>
      <c r="AS45" s="33">
        <v>0</v>
      </c>
      <c r="AT45" s="33">
        <v>0</v>
      </c>
      <c r="AU45" s="33">
        <v>0</v>
      </c>
      <c r="AV45" s="33">
        <v>0</v>
      </c>
      <c r="AW45" s="33">
        <v>0</v>
      </c>
      <c r="BA45" s="73" t="str">
        <f t="shared" si="7"/>
        <v>Вода</v>
      </c>
      <c r="BB45" s="73"/>
      <c r="BC45" s="73"/>
      <c r="BD45" s="73"/>
      <c r="BE45" s="73"/>
      <c r="BF45" s="73"/>
      <c r="BG45" s="73"/>
      <c r="BH45" s="64"/>
      <c r="BI45" s="65"/>
      <c r="BJ45" s="65"/>
      <c r="BK45" s="64"/>
      <c r="BL45" s="65"/>
      <c r="BM45" s="65"/>
    </row>
    <row r="46" spans="1:65" s="22" customFormat="1" ht="12" hidden="1" customHeight="1" x14ac:dyDescent="0.25">
      <c r="A46" s="137" t="s">
        <v>169</v>
      </c>
      <c r="B46" s="137"/>
      <c r="C46" s="137"/>
      <c r="D46" s="137"/>
      <c r="E46" s="137"/>
      <c r="F46" s="138"/>
      <c r="G46" s="153" t="s">
        <v>170</v>
      </c>
      <c r="H46" s="140"/>
      <c r="I46" s="139">
        <v>37.450000000000074</v>
      </c>
      <c r="J46" s="140"/>
      <c r="K46" s="141"/>
      <c r="L46" s="142"/>
      <c r="M46" s="143"/>
      <c r="N46" s="141"/>
      <c r="O46" s="142"/>
      <c r="P46" s="143"/>
      <c r="Q46" s="141"/>
      <c r="R46" s="142"/>
      <c r="S46" s="142"/>
      <c r="T46" s="144" t="str">
        <f t="shared" si="4"/>
        <v>Масса полуфабриката</v>
      </c>
      <c r="U46" s="144"/>
      <c r="V46" s="144"/>
      <c r="W46" s="144"/>
      <c r="X46" s="144"/>
      <c r="Y46" s="145"/>
      <c r="Z46" s="139" t="str">
        <f t="shared" si="5"/>
        <v>-</v>
      </c>
      <c r="AA46" s="140"/>
      <c r="AB46" s="139">
        <f t="shared" si="6"/>
        <v>37.450000000000074</v>
      </c>
      <c r="AC46" s="140"/>
      <c r="AD46" s="146">
        <v>5.5274444444444404</v>
      </c>
      <c r="AE46" s="147"/>
      <c r="AF46" s="148"/>
      <c r="AG46" s="146">
        <v>0.69677777777777739</v>
      </c>
      <c r="AH46" s="148"/>
      <c r="AI46" s="146">
        <v>2.1662222222222187</v>
      </c>
      <c r="AJ46" s="148"/>
      <c r="AK46" s="146">
        <v>2.4325555555555596</v>
      </c>
      <c r="AL46" s="147"/>
      <c r="AM46" s="146">
        <v>0.49277777777777743</v>
      </c>
      <c r="AN46" s="147"/>
      <c r="AO46" s="148"/>
      <c r="AP46" s="146">
        <v>0</v>
      </c>
      <c r="AQ46" s="147"/>
      <c r="AR46" s="147"/>
      <c r="AS46" s="149">
        <v>20.576666666666668</v>
      </c>
      <c r="AT46" s="149">
        <v>4.4111111111111184E-2</v>
      </c>
      <c r="AU46" s="149">
        <v>9.8777777777777805E-3</v>
      </c>
      <c r="AV46" s="149">
        <v>2.7644444444444447E-2</v>
      </c>
      <c r="AW46" s="149">
        <v>0.21666666666666701</v>
      </c>
      <c r="BA46" s="150" t="str">
        <f t="shared" si="7"/>
        <v>Масса полуфабриката</v>
      </c>
      <c r="BB46" s="150"/>
      <c r="BC46" s="150"/>
      <c r="BD46" s="150"/>
      <c r="BE46" s="150"/>
      <c r="BF46" s="150"/>
      <c r="BG46" s="150"/>
      <c r="BH46" s="151"/>
      <c r="BI46" s="152"/>
      <c r="BJ46" s="152"/>
      <c r="BK46" s="151"/>
      <c r="BL46" s="152"/>
      <c r="BM46" s="152"/>
    </row>
    <row r="47" spans="1:65" s="167" customFormat="1" ht="12" hidden="1" customHeight="1" x14ac:dyDescent="0.25">
      <c r="A47" s="154" t="s">
        <v>171</v>
      </c>
      <c r="B47" s="154"/>
      <c r="C47" s="154"/>
      <c r="D47" s="154"/>
      <c r="E47" s="154"/>
      <c r="F47" s="155"/>
      <c r="G47" s="156"/>
      <c r="H47" s="157"/>
      <c r="I47" s="156"/>
      <c r="J47" s="157"/>
      <c r="K47" s="158"/>
      <c r="L47" s="159"/>
      <c r="M47" s="160"/>
      <c r="N47" s="158"/>
      <c r="O47" s="159"/>
      <c r="P47" s="160"/>
      <c r="Q47" s="158"/>
      <c r="R47" s="159"/>
      <c r="S47" s="159"/>
      <c r="T47" s="161" t="str">
        <f t="shared" si="4"/>
        <v>Сохранность</v>
      </c>
      <c r="U47" s="161"/>
      <c r="V47" s="161"/>
      <c r="W47" s="161"/>
      <c r="X47" s="161"/>
      <c r="Y47" s="162"/>
      <c r="Z47" s="156" t="str">
        <f t="shared" si="5"/>
        <v/>
      </c>
      <c r="AA47" s="157"/>
      <c r="AB47" s="156" t="str">
        <f t="shared" si="6"/>
        <v/>
      </c>
      <c r="AC47" s="157"/>
      <c r="AD47" s="163">
        <v>90</v>
      </c>
      <c r="AE47" s="164"/>
      <c r="AF47" s="165"/>
      <c r="AG47" s="163">
        <v>94</v>
      </c>
      <c r="AH47" s="165"/>
      <c r="AI47" s="163">
        <v>88</v>
      </c>
      <c r="AJ47" s="165"/>
      <c r="AK47" s="163">
        <v>91</v>
      </c>
      <c r="AL47" s="164"/>
      <c r="AM47" s="163">
        <v>100</v>
      </c>
      <c r="AN47" s="164"/>
      <c r="AO47" s="165"/>
      <c r="AP47" s="163">
        <v>100</v>
      </c>
      <c r="AQ47" s="164"/>
      <c r="AR47" s="164"/>
      <c r="AS47" s="166">
        <v>88</v>
      </c>
      <c r="AT47" s="166">
        <v>87</v>
      </c>
      <c r="AU47" s="166">
        <v>72</v>
      </c>
      <c r="AV47" s="166">
        <v>80</v>
      </c>
      <c r="AW47" s="166">
        <v>40</v>
      </c>
      <c r="BA47" s="168" t="str">
        <f t="shared" si="7"/>
        <v>Сохранность</v>
      </c>
      <c r="BB47" s="168"/>
      <c r="BC47" s="168"/>
      <c r="BD47" s="168"/>
      <c r="BE47" s="168"/>
      <c r="BF47" s="168"/>
      <c r="BG47" s="168"/>
      <c r="BH47" s="169"/>
      <c r="BI47" s="170"/>
      <c r="BJ47" s="170"/>
      <c r="BK47" s="169"/>
      <c r="BL47" s="170"/>
      <c r="BM47" s="170"/>
    </row>
    <row r="48" spans="1:65" s="22" customFormat="1" ht="12" customHeight="1" x14ac:dyDescent="0.25">
      <c r="A48" s="137" t="s">
        <v>175</v>
      </c>
      <c r="B48" s="137"/>
      <c r="C48" s="137"/>
      <c r="D48" s="137"/>
      <c r="E48" s="137"/>
      <c r="F48" s="138"/>
      <c r="G48" s="139"/>
      <c r="H48" s="140"/>
      <c r="I48" s="139">
        <v>33.3333333333333</v>
      </c>
      <c r="J48" s="140"/>
      <c r="K48" s="141">
        <v>333.33333333333303</v>
      </c>
      <c r="L48" s="142"/>
      <c r="M48" s="143"/>
      <c r="N48" s="141">
        <v>666.66666666666606</v>
      </c>
      <c r="O48" s="142"/>
      <c r="P48" s="143"/>
      <c r="Q48" s="141">
        <v>999.99999999999898</v>
      </c>
      <c r="R48" s="142"/>
      <c r="S48" s="142"/>
      <c r="T48" s="144" t="str">
        <f t="shared" si="4"/>
        <v>Соус молочный №251, сб. 2018 г.</v>
      </c>
      <c r="U48" s="144"/>
      <c r="V48" s="144"/>
      <c r="W48" s="144"/>
      <c r="X48" s="144"/>
      <c r="Y48" s="145"/>
      <c r="Z48" s="139" t="str">
        <f t="shared" si="5"/>
        <v/>
      </c>
      <c r="AA48" s="140"/>
      <c r="AB48" s="139">
        <f t="shared" si="6"/>
        <v>33.3333333333333</v>
      </c>
      <c r="AC48" s="140"/>
      <c r="AD48" s="146">
        <v>4.9746999999999968</v>
      </c>
      <c r="AE48" s="147"/>
      <c r="AF48" s="148"/>
      <c r="AG48" s="146">
        <v>0.65497111111111073</v>
      </c>
      <c r="AH48" s="148"/>
      <c r="AI48" s="146">
        <v>1.9062755555555524</v>
      </c>
      <c r="AJ48" s="148"/>
      <c r="AK48" s="146">
        <v>2.2136255555555593</v>
      </c>
      <c r="AL48" s="147"/>
      <c r="AM48" s="146">
        <v>0.49277777777777743</v>
      </c>
      <c r="AN48" s="147"/>
      <c r="AO48" s="148"/>
      <c r="AP48" s="146">
        <v>0</v>
      </c>
      <c r="AQ48" s="147"/>
      <c r="AR48" s="147"/>
      <c r="AS48" s="149">
        <v>18.107466666666667</v>
      </c>
      <c r="AT48" s="149">
        <v>3.8376666666666732E-2</v>
      </c>
      <c r="AU48" s="149">
        <v>7.112000000000002E-3</v>
      </c>
      <c r="AV48" s="149">
        <v>2.2115555555555558E-2</v>
      </c>
      <c r="AW48" s="149">
        <v>8.6666666666666808E-2</v>
      </c>
      <c r="BA48" s="150" t="str">
        <f t="shared" si="7"/>
        <v>Соус молочный №251, сб. 2018 г.</v>
      </c>
      <c r="BB48" s="150"/>
      <c r="BC48" s="150"/>
      <c r="BD48" s="150"/>
      <c r="BE48" s="150"/>
      <c r="BF48" s="150"/>
      <c r="BG48" s="150"/>
      <c r="BH48" s="151"/>
      <c r="BI48" s="152"/>
      <c r="BJ48" s="152"/>
      <c r="BK48" s="151"/>
      <c r="BL48" s="152"/>
      <c r="BM48" s="152"/>
    </row>
    <row r="49" spans="1:68" s="22" customFormat="1" ht="12" hidden="1" customHeight="1" x14ac:dyDescent="0.25">
      <c r="A49" s="137" t="s">
        <v>169</v>
      </c>
      <c r="B49" s="137"/>
      <c r="C49" s="137"/>
      <c r="D49" s="137"/>
      <c r="E49" s="137"/>
      <c r="F49" s="138"/>
      <c r="G49" s="153" t="s">
        <v>170</v>
      </c>
      <c r="H49" s="140"/>
      <c r="I49" s="139">
        <v>100.0000000000002</v>
      </c>
      <c r="J49" s="140"/>
      <c r="K49" s="141"/>
      <c r="L49" s="142"/>
      <c r="M49" s="143"/>
      <c r="N49" s="141"/>
      <c r="O49" s="142"/>
      <c r="P49" s="143"/>
      <c r="Q49" s="141"/>
      <c r="R49" s="142"/>
      <c r="S49" s="142"/>
      <c r="T49" s="144" t="str">
        <f t="shared" si="4"/>
        <v>Масса полуфабриката</v>
      </c>
      <c r="U49" s="144"/>
      <c r="V49" s="144"/>
      <c r="W49" s="144"/>
      <c r="X49" s="144"/>
      <c r="Y49" s="145"/>
      <c r="Z49" s="139" t="str">
        <f t="shared" si="5"/>
        <v>-</v>
      </c>
      <c r="AA49" s="140"/>
      <c r="AB49" s="139">
        <f t="shared" si="6"/>
        <v>100.0000000000002</v>
      </c>
      <c r="AC49" s="140"/>
      <c r="AD49" s="146">
        <v>24.603903999999964</v>
      </c>
      <c r="AE49" s="147"/>
      <c r="AF49" s="148"/>
      <c r="AG49" s="146">
        <v>9.3886200444444476</v>
      </c>
      <c r="AH49" s="148"/>
      <c r="AI49" s="146">
        <v>8.4276202222222221</v>
      </c>
      <c r="AJ49" s="148"/>
      <c r="AK49" s="146">
        <v>7.0299988888888922</v>
      </c>
      <c r="AL49" s="147"/>
      <c r="AM49" s="146">
        <v>9.0731777777777793</v>
      </c>
      <c r="AN49" s="147"/>
      <c r="AO49" s="148"/>
      <c r="AP49" s="146">
        <v>0</v>
      </c>
      <c r="AQ49" s="147"/>
      <c r="AR49" s="147"/>
      <c r="AS49" s="149">
        <v>25.074133333333332</v>
      </c>
      <c r="AT49" s="149">
        <v>0.77557666666666603</v>
      </c>
      <c r="AU49" s="149">
        <v>4.0338666666666689E-2</v>
      </c>
      <c r="AV49" s="149">
        <v>9.4222222222222249E-2</v>
      </c>
      <c r="AW49" s="149">
        <v>8.6666666666666808E-2</v>
      </c>
      <c r="BA49" s="150" t="str">
        <f t="shared" si="7"/>
        <v>Масса полуфабриката</v>
      </c>
      <c r="BB49" s="150"/>
      <c r="BC49" s="150"/>
      <c r="BD49" s="150"/>
      <c r="BE49" s="150"/>
      <c r="BF49" s="150"/>
      <c r="BG49" s="150"/>
      <c r="BH49" s="151"/>
      <c r="BI49" s="152"/>
      <c r="BJ49" s="152"/>
      <c r="BK49" s="151"/>
      <c r="BL49" s="152"/>
      <c r="BM49" s="152"/>
    </row>
    <row r="50" spans="1:68" s="167" customFormat="1" ht="12" hidden="1" customHeight="1" x14ac:dyDescent="0.25">
      <c r="A50" s="154" t="s">
        <v>171</v>
      </c>
      <c r="B50" s="154"/>
      <c r="C50" s="154"/>
      <c r="D50" s="154"/>
      <c r="E50" s="154"/>
      <c r="F50" s="155"/>
      <c r="G50" s="156"/>
      <c r="H50" s="157"/>
      <c r="I50" s="156"/>
      <c r="J50" s="157"/>
      <c r="K50" s="158"/>
      <c r="L50" s="159"/>
      <c r="M50" s="160"/>
      <c r="N50" s="158"/>
      <c r="O50" s="159"/>
      <c r="P50" s="160"/>
      <c r="Q50" s="158"/>
      <c r="R50" s="159"/>
      <c r="S50" s="159"/>
      <c r="T50" s="161" t="str">
        <f t="shared" si="4"/>
        <v>Сохранность</v>
      </c>
      <c r="U50" s="161"/>
      <c r="V50" s="161"/>
      <c r="W50" s="161"/>
      <c r="X50" s="161"/>
      <c r="Y50" s="162"/>
      <c r="Z50" s="156" t="str">
        <f t="shared" si="5"/>
        <v/>
      </c>
      <c r="AA50" s="157"/>
      <c r="AB50" s="156" t="str">
        <f t="shared" si="6"/>
        <v/>
      </c>
      <c r="AC50" s="157"/>
      <c r="AD50" s="163">
        <v>90</v>
      </c>
      <c r="AE50" s="164"/>
      <c r="AF50" s="165"/>
      <c r="AG50" s="163">
        <v>95</v>
      </c>
      <c r="AH50" s="165"/>
      <c r="AI50" s="163">
        <v>95</v>
      </c>
      <c r="AJ50" s="165"/>
      <c r="AK50" s="163">
        <v>100</v>
      </c>
      <c r="AL50" s="164"/>
      <c r="AM50" s="163">
        <v>95</v>
      </c>
      <c r="AN50" s="164"/>
      <c r="AO50" s="165"/>
      <c r="AP50" s="163">
        <v>95</v>
      </c>
      <c r="AQ50" s="164"/>
      <c r="AR50" s="164"/>
      <c r="AS50" s="166">
        <v>95</v>
      </c>
      <c r="AT50" s="166">
        <v>95</v>
      </c>
      <c r="AU50" s="166">
        <v>70</v>
      </c>
      <c r="AV50" s="166">
        <v>80</v>
      </c>
      <c r="AW50" s="166">
        <v>30</v>
      </c>
      <c r="BA50" s="168" t="str">
        <f t="shared" si="7"/>
        <v>Сохранность</v>
      </c>
      <c r="BB50" s="168"/>
      <c r="BC50" s="168"/>
      <c r="BD50" s="168"/>
      <c r="BE50" s="168"/>
      <c r="BF50" s="168"/>
      <c r="BG50" s="168"/>
      <c r="BH50" s="169"/>
      <c r="BI50" s="170"/>
      <c r="BJ50" s="170"/>
      <c r="BK50" s="169"/>
      <c r="BL50" s="170"/>
      <c r="BM50" s="170"/>
    </row>
    <row r="51" spans="1:68" ht="12" hidden="1" customHeight="1" x14ac:dyDescent="0.25">
      <c r="A51" s="103"/>
      <c r="B51" s="103"/>
      <c r="C51" s="103"/>
      <c r="D51" s="103"/>
      <c r="E51" s="103"/>
      <c r="F51" s="104"/>
      <c r="G51" s="105"/>
      <c r="H51" s="106"/>
      <c r="I51" s="105"/>
      <c r="J51" s="106"/>
      <c r="K51" s="100"/>
      <c r="L51" s="101"/>
      <c r="M51" s="102"/>
      <c r="N51" s="100"/>
      <c r="O51" s="101"/>
      <c r="P51" s="102"/>
      <c r="Q51" s="100"/>
      <c r="R51" s="101"/>
      <c r="S51" s="101"/>
      <c r="T51" s="92" t="str">
        <f t="shared" si="4"/>
        <v/>
      </c>
      <c r="U51" s="92"/>
      <c r="V51" s="92"/>
      <c r="W51" s="92"/>
      <c r="X51" s="92"/>
      <c r="Y51" s="93"/>
      <c r="Z51" s="105" t="str">
        <f t="shared" si="5"/>
        <v/>
      </c>
      <c r="AA51" s="106"/>
      <c r="AB51" s="105" t="str">
        <f t="shared" si="6"/>
        <v/>
      </c>
      <c r="AC51" s="106"/>
      <c r="AD51" s="71"/>
      <c r="AE51" s="72"/>
      <c r="AF51" s="75"/>
      <c r="AG51" s="71"/>
      <c r="AH51" s="75"/>
      <c r="AI51" s="71"/>
      <c r="AJ51" s="75"/>
      <c r="AK51" s="71"/>
      <c r="AL51" s="72"/>
      <c r="AM51" s="71"/>
      <c r="AN51" s="72"/>
      <c r="AO51" s="75"/>
      <c r="AP51" s="71"/>
      <c r="AQ51" s="72"/>
      <c r="AR51" s="72"/>
      <c r="AS51" s="33"/>
      <c r="AT51" s="33"/>
      <c r="AU51" s="33"/>
      <c r="AV51" s="33"/>
      <c r="AW51" s="33"/>
      <c r="BA51" s="73" t="str">
        <f t="shared" si="7"/>
        <v/>
      </c>
      <c r="BB51" s="73"/>
      <c r="BC51" s="73"/>
      <c r="BD51" s="73"/>
      <c r="BE51" s="73"/>
      <c r="BF51" s="73"/>
      <c r="BG51" s="73"/>
      <c r="BH51" s="64"/>
      <c r="BI51" s="65"/>
      <c r="BJ51" s="65"/>
      <c r="BK51" s="64"/>
      <c r="BL51" s="65"/>
      <c r="BM51" s="65"/>
    </row>
    <row r="52" spans="1:68" ht="12" hidden="1" customHeight="1" x14ac:dyDescent="0.25">
      <c r="A52" s="103"/>
      <c r="B52" s="103"/>
      <c r="C52" s="103"/>
      <c r="D52" s="103"/>
      <c r="E52" s="103"/>
      <c r="F52" s="104"/>
      <c r="G52" s="105"/>
      <c r="H52" s="106"/>
      <c r="I52" s="105"/>
      <c r="J52" s="106"/>
      <c r="K52" s="100"/>
      <c r="L52" s="101"/>
      <c r="M52" s="102"/>
      <c r="N52" s="100"/>
      <c r="O52" s="101"/>
      <c r="P52" s="102"/>
      <c r="Q52" s="100"/>
      <c r="R52" s="101"/>
      <c r="S52" s="101"/>
      <c r="T52" s="92" t="str">
        <f t="shared" si="0"/>
        <v/>
      </c>
      <c r="U52" s="92"/>
      <c r="V52" s="92"/>
      <c r="W52" s="92"/>
      <c r="X52" s="92"/>
      <c r="Y52" s="93"/>
      <c r="Z52" s="105" t="str">
        <f t="shared" si="1"/>
        <v/>
      </c>
      <c r="AA52" s="106"/>
      <c r="AB52" s="105" t="str">
        <f t="shared" si="2"/>
        <v/>
      </c>
      <c r="AC52" s="106"/>
      <c r="AD52" s="71"/>
      <c r="AE52" s="72"/>
      <c r="AF52" s="75"/>
      <c r="AG52" s="71"/>
      <c r="AH52" s="75"/>
      <c r="AI52" s="71"/>
      <c r="AJ52" s="75"/>
      <c r="AK52" s="71"/>
      <c r="AL52" s="72"/>
      <c r="AM52" s="71"/>
      <c r="AN52" s="72"/>
      <c r="AO52" s="75"/>
      <c r="AP52" s="71"/>
      <c r="AQ52" s="72"/>
      <c r="AR52" s="72"/>
      <c r="AS52" s="33"/>
      <c r="AT52" s="33"/>
      <c r="AU52" s="33"/>
      <c r="AV52" s="33"/>
      <c r="AW52" s="33"/>
      <c r="BA52" s="73" t="str">
        <f t="shared" si="3"/>
        <v/>
      </c>
      <c r="BB52" s="73"/>
      <c r="BC52" s="73"/>
      <c r="BD52" s="73"/>
      <c r="BE52" s="73"/>
      <c r="BF52" s="73"/>
      <c r="BG52" s="73"/>
      <c r="BH52" s="64"/>
      <c r="BI52" s="65"/>
      <c r="BJ52" s="65"/>
      <c r="BK52" s="64"/>
      <c r="BL52" s="65"/>
      <c r="BM52" s="65"/>
    </row>
    <row r="53" spans="1:68" s="22" customFormat="1" ht="12" customHeight="1" x14ac:dyDescent="0.25">
      <c r="A53" s="94" t="s">
        <v>176</v>
      </c>
      <c r="B53" s="94"/>
      <c r="C53" s="94"/>
      <c r="D53" s="94"/>
      <c r="E53" s="94"/>
      <c r="F53" s="95"/>
      <c r="G53" s="171"/>
      <c r="H53" s="172"/>
      <c r="I53" s="171" t="str">
        <f>"100"</f>
        <v>100</v>
      </c>
      <c r="J53" s="172"/>
      <c r="K53" s="173">
        <v>1000</v>
      </c>
      <c r="L53" s="174"/>
      <c r="M53" s="175"/>
      <c r="N53" s="173">
        <v>2000</v>
      </c>
      <c r="O53" s="174"/>
      <c r="P53" s="175"/>
      <c r="Q53" s="173">
        <v>3000</v>
      </c>
      <c r="R53" s="174"/>
      <c r="S53" s="174"/>
      <c r="T53" s="99" t="str">
        <f t="shared" si="0"/>
        <v>Выход готового блюда</v>
      </c>
      <c r="U53" s="99"/>
      <c r="V53" s="99"/>
      <c r="W53" s="99"/>
      <c r="X53" s="99"/>
      <c r="Y53" s="99"/>
      <c r="Z53" s="171" t="str">
        <f t="shared" si="1"/>
        <v/>
      </c>
      <c r="AA53" s="172"/>
      <c r="AB53" s="171" t="str">
        <f t="shared" si="2"/>
        <v>100</v>
      </c>
      <c r="AC53" s="172"/>
      <c r="AD53" s="176">
        <v>22.143513599999967</v>
      </c>
      <c r="AE53" s="177"/>
      <c r="AF53" s="178"/>
      <c r="AG53" s="176">
        <v>8.9191890422222251</v>
      </c>
      <c r="AH53" s="177"/>
      <c r="AI53" s="176">
        <v>8.0062392111111116</v>
      </c>
      <c r="AJ53" s="177"/>
      <c r="AK53" s="176">
        <v>7.0299988888888922</v>
      </c>
      <c r="AL53" s="177"/>
      <c r="AM53" s="176">
        <v>8.6195188888888907</v>
      </c>
      <c r="AN53" s="177"/>
      <c r="AO53" s="177"/>
      <c r="AP53" s="176">
        <v>0</v>
      </c>
      <c r="AQ53" s="177"/>
      <c r="AR53" s="177"/>
      <c r="AS53" s="179">
        <v>23.820426666666666</v>
      </c>
      <c r="AT53" s="179">
        <v>0.73679783333333271</v>
      </c>
      <c r="AU53" s="179">
        <v>2.8237066666666682E-2</v>
      </c>
      <c r="AV53" s="179">
        <v>7.5377777777777794E-2</v>
      </c>
      <c r="AW53" s="179">
        <v>2.6000000000000044E-2</v>
      </c>
      <c r="BA53" s="62" t="str">
        <f t="shared" si="3"/>
        <v>Выход готового блюда</v>
      </c>
      <c r="BB53" s="62"/>
      <c r="BC53" s="62"/>
      <c r="BD53" s="62"/>
      <c r="BE53" s="62"/>
      <c r="BF53" s="62"/>
      <c r="BG53" s="63"/>
      <c r="BH53" s="180"/>
      <c r="BI53" s="181"/>
      <c r="BJ53" s="181"/>
      <c r="BK53" s="180"/>
      <c r="BL53" s="181"/>
      <c r="BM53" s="181"/>
    </row>
    <row r="54" spans="1:68" x14ac:dyDescent="0.25">
      <c r="A54" s="12" t="s">
        <v>10</v>
      </c>
      <c r="T54" s="12" t="s">
        <v>10</v>
      </c>
      <c r="AX54" s="12" t="s">
        <v>10</v>
      </c>
    </row>
    <row r="55" spans="1:68" ht="15.6" hidden="1" customHeight="1" x14ac:dyDescent="0.25">
      <c r="A55" s="12" t="s">
        <v>61</v>
      </c>
      <c r="T55" s="12" t="s">
        <v>61</v>
      </c>
    </row>
    <row r="56" spans="1:68" ht="169.5" customHeight="1" x14ac:dyDescent="0.25">
      <c r="A56" s="47" t="s">
        <v>177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0" t="str">
        <f>IF(Технол="","",Технол)</f>
        <v>Подготовленное мясо пропускают через мясорубку, соединяют с хлебом без корки из муки не ниже 1-го сорта, предварительно замоченным в воде или молоке, добавляют соль и вторично пропускают через мясорубку. Затем добав-ляют размягченное сливочное масло и перемешивают.
Котлетную массу разделывают в виде шариков массой 10-12 г, варят их до полу-готовности на пару, заливают молочным соусом (см. ТК № 237) и тушат 5-10 мин до готовности.
Отпускают фрикадельки с соусом, в котором они тушились, и гарниром.
Соусы – молочный или сметанный.
Гарниры – каши вязкие, рис припущенный, картофель отварной, овощи, припу-щенные с маслом сливочным.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IF(Технол="","",Технол)</f>
        <v>Подготовленное мясо пропускают через мясорубку, соединяют с хлебом без корки из муки не ниже 1-го сорта, предварительно замоченным в воде или молоке, добавляют соль и вторично пропускают через мясорубку. Затем добав-ляют размягченное сливочное масло и перемешивают.
Котлетную массу разделывают в виде шариков массой 10-12 г, варят их до полу-готовности на пару, заливают молочным соусом (см. ТК № 237) и тушат 5-10 мин до готовности.
Отпускают фрикадельки с соусом, в котором они тушились, и гарниром.
Соусы – молочный или сметанный.
Гарниры – каши вязкие, рис припущенный, картофель отварной, овощи, припу-щенные с маслом сливочным.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hidden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68" hidden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68" hidden="1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68" hidden="1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</row>
    <row r="64" spans="1:68" hidden="1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</row>
    <row r="65" spans="1:68" hidden="1" x14ac:dyDescent="0.25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</row>
    <row r="66" spans="1:68" x14ac:dyDescent="0.25">
      <c r="A66" s="12" t="s">
        <v>11</v>
      </c>
      <c r="T66" s="12" t="s">
        <v>11</v>
      </c>
      <c r="AX66" s="12" t="s">
        <v>11</v>
      </c>
    </row>
    <row r="67" spans="1:68" ht="59.25" customHeight="1" x14ac:dyDescent="0.25">
      <c r="A67" s="50" t="s">
        <v>178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 t="str">
        <f>IF(Треб="","",Треб)</f>
        <v>Температура подачи – не ниже 65оС, срок реализации – не более 2-3 ч.</v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X67" s="50" t="str">
        <f>IF(Треб="","",Треб)</f>
        <v>Температура подачи – не ниже 65оС, срок реализации – не более 2-3 ч.</v>
      </c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</row>
    <row r="68" spans="1:68" x14ac:dyDescent="0.25">
      <c r="A68" s="12" t="s">
        <v>13</v>
      </c>
      <c r="T68" s="12" t="s">
        <v>13</v>
      </c>
      <c r="AX68" s="12" t="s">
        <v>13</v>
      </c>
    </row>
    <row r="69" spans="1:68" x14ac:dyDescent="0.25">
      <c r="A69" s="12" t="s">
        <v>14</v>
      </c>
      <c r="T69" s="12" t="s">
        <v>14</v>
      </c>
      <c r="AX69" s="12" t="s">
        <v>14</v>
      </c>
    </row>
    <row r="70" spans="1:68" ht="15" hidden="1" customHeight="1" x14ac:dyDescent="0.25">
      <c r="A70" s="12" t="s">
        <v>96</v>
      </c>
      <c r="T70" s="12" t="str">
        <f>A70</f>
        <v>Органолептические показатели качества</v>
      </c>
      <c r="AX70" s="12" t="str">
        <f>A70</f>
        <v>Органолептические показатели качества</v>
      </c>
    </row>
    <row r="71" spans="1:68" ht="36" hidden="1" customHeight="1" x14ac:dyDescent="0.25">
      <c r="A71" s="50" t="s">
        <v>179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IF(Внеш="","",Внеш)</f>
        <v>Внешний вид – фрикадельки в виде шариков с равномерной без трещин мягкой корочкой, пропитаны соусом, сбоку гарнир.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X71" s="50" t="str">
        <f>IF(Внеш="","",Внеш)</f>
        <v>Внешний вид – фрикадельки в виде шариков с равномерной без трещин мягкой корочкой, пропитаны соусом, сбоку гарнир.</v>
      </c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</row>
    <row r="72" spans="1:68" ht="36" hidden="1" customHeight="1" x14ac:dyDescent="0.25">
      <c r="A72" s="50" t="s">
        <v>180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 t="str">
        <f>IF(Цвет="","",Цвет)</f>
        <v>Цвет – фрикаделек – коричневый, соуса – кремовый.</v>
      </c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X72" s="50" t="str">
        <f>IF(Цвет="","",Цвет)</f>
        <v>Цвет – фрикаделек – коричневый, соуса – кремовый.</v>
      </c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</row>
    <row r="73" spans="1:68" ht="36" hidden="1" customHeight="1" x14ac:dyDescent="0.25">
      <c r="A73" s="50" t="s">
        <v>181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 t="str">
        <f>IF(Конс="","",Конс)</f>
        <v>Консистенция – в меру плотная, сочная, однородная.</v>
      </c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X73" s="50" t="str">
        <f>IF(Конс="","",Конс)</f>
        <v>Консистенция – в меру плотная, сочная, однородная.</v>
      </c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</row>
    <row r="74" spans="1:68" ht="36" hidden="1" customHeight="1" x14ac:dyDescent="0.25">
      <c r="A74" s="50" t="s">
        <v>183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 t="str">
        <f>IF(Запах="","",Запах)</f>
        <v>Запах – тушеного мяса, соуса и гарнира.</v>
      </c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X74" s="50" t="str">
        <f>IF(Запах="","",Запах)</f>
        <v>Запах – тушеного мяса, соуса и гарнира.</v>
      </c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</row>
    <row r="75" spans="1:68" ht="36" hidden="1" customHeight="1" x14ac:dyDescent="0.25">
      <c r="A75" s="50" t="s">
        <v>182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 t="str">
        <f>IF(Вкус="","",Вкус)</f>
        <v>Вкус – тушеного мяса, соуса и гарнира.</v>
      </c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X75" s="50" t="str">
        <f>IF(Вкус="","",Вкус)</f>
        <v>Вкус – тушеного мяса, соуса и гарнира.</v>
      </c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</row>
    <row r="76" spans="1:68" ht="100.5" customHeight="1" x14ac:dyDescent="0.25">
      <c r="A76" s="47" t="str">
        <f>Внеш &amp; " " &amp; Цвет &amp;  " " &amp; Конс &amp;  " " &amp; Запах &amp;  " " &amp; Вкус</f>
        <v>Внешний вид – фрикадельки в виде шариков с равномерной без трещин мягкой корочкой, пропитаны соусом, сбоку гарнир. Цвет – фрикаделек – коричневый, соуса – кремовый. Консистенция – в меру плотная, сочная, однородная. Запах – тушеного мяса, соуса и гарнира. Вкус – тушеного мяса, соуса и гарнира.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</row>
    <row r="77" spans="1:68" ht="18.75" customHeight="1" x14ac:dyDescent="0.25">
      <c r="A77" s="12" t="s">
        <v>70</v>
      </c>
      <c r="B77" s="34"/>
      <c r="C77" s="34"/>
      <c r="D77" s="35"/>
      <c r="E77" s="35"/>
      <c r="F77" s="35"/>
      <c r="G77" s="35"/>
      <c r="H77" s="35"/>
      <c r="I77" s="35"/>
      <c r="J77" s="35"/>
      <c r="K77" s="35"/>
      <c r="L77" s="35"/>
      <c r="M77" s="36"/>
      <c r="N77" s="36"/>
      <c r="O77" s="36"/>
      <c r="P77" s="36"/>
      <c r="Q77" s="34"/>
      <c r="R77" s="34"/>
      <c r="S77" s="34"/>
      <c r="T77" s="12" t="s">
        <v>70</v>
      </c>
      <c r="U77" s="34"/>
      <c r="V77" s="34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4"/>
      <c r="AK77" s="34"/>
      <c r="AL77" s="34"/>
      <c r="AX77" s="12" t="s">
        <v>70</v>
      </c>
      <c r="AY77" s="34"/>
      <c r="AZ77" s="34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5"/>
      <c r="BL77" s="35"/>
      <c r="BM77" s="35"/>
      <c r="BN77" s="34"/>
      <c r="BO77" s="34"/>
      <c r="BP77" s="34"/>
    </row>
    <row r="78" spans="1:68" s="38" customFormat="1" x14ac:dyDescent="0.25">
      <c r="A78" s="37"/>
      <c r="B78" s="37"/>
      <c r="C78" s="37"/>
      <c r="D78" s="91" t="s">
        <v>72</v>
      </c>
      <c r="E78" s="91"/>
      <c r="F78" s="91"/>
      <c r="G78" s="91"/>
      <c r="H78" s="91"/>
      <c r="I78" s="91"/>
      <c r="J78" s="91"/>
      <c r="K78" s="91"/>
      <c r="L78" s="91"/>
      <c r="M78" s="115" t="s">
        <v>73</v>
      </c>
      <c r="N78" s="116"/>
      <c r="O78" s="116"/>
      <c r="P78" s="116"/>
      <c r="Q78" s="37"/>
      <c r="R78" s="37"/>
      <c r="S78" s="37"/>
      <c r="T78" s="37"/>
      <c r="U78" s="37"/>
      <c r="V78" s="37"/>
      <c r="W78" s="91" t="s">
        <v>72</v>
      </c>
      <c r="X78" s="91"/>
      <c r="Y78" s="91"/>
      <c r="Z78" s="91"/>
      <c r="AA78" s="91"/>
      <c r="AB78" s="91"/>
      <c r="AC78" s="91"/>
      <c r="AD78" s="91"/>
      <c r="AE78" s="91"/>
      <c r="AF78" s="115" t="s">
        <v>73</v>
      </c>
      <c r="AG78" s="116"/>
      <c r="AH78" s="116"/>
      <c r="AI78" s="116"/>
      <c r="AJ78" s="37"/>
      <c r="AK78" s="37"/>
      <c r="AL78" s="37"/>
      <c r="AX78" s="37"/>
      <c r="AY78" s="37"/>
      <c r="AZ78" s="37"/>
      <c r="BA78" s="116" t="s">
        <v>72</v>
      </c>
      <c r="BB78" s="116"/>
      <c r="BC78" s="116"/>
      <c r="BD78" s="116"/>
      <c r="BE78" s="116"/>
      <c r="BF78" s="116"/>
      <c r="BG78" s="116"/>
      <c r="BH78" s="116"/>
      <c r="BI78" s="116"/>
      <c r="BJ78" s="116"/>
      <c r="BK78" s="115" t="s">
        <v>73</v>
      </c>
      <c r="BL78" s="116"/>
      <c r="BM78" s="116"/>
      <c r="BN78" s="116"/>
      <c r="BO78" s="37"/>
      <c r="BP78" s="37"/>
    </row>
    <row r="79" spans="1:68" s="38" customFormat="1" ht="18.75" customHeight="1" x14ac:dyDescent="0.25">
      <c r="A79" s="37"/>
      <c r="B79" s="37"/>
      <c r="C79" s="37"/>
      <c r="D79" s="37" t="str">
        <f>IF(ФХ_Сух&lt;&gt;"","Массовая доля сухих веществ","")</f>
        <v>Массовая доля сухих веществ</v>
      </c>
      <c r="E79" s="37"/>
      <c r="F79" s="37"/>
      <c r="G79" s="37"/>
      <c r="H79" s="37"/>
      <c r="I79" s="37"/>
      <c r="J79" s="37"/>
      <c r="K79" s="37"/>
      <c r="L79" s="37"/>
      <c r="M79" s="64">
        <v>22.1</v>
      </c>
      <c r="N79" s="65"/>
      <c r="O79" s="65"/>
      <c r="P79" s="65"/>
      <c r="Q79" s="37"/>
      <c r="R79" s="37"/>
      <c r="S79" s="37"/>
      <c r="T79" s="37"/>
      <c r="U79" s="37"/>
      <c r="V79" s="37"/>
      <c r="W79" s="37" t="str">
        <f>IF(D79="","",D79)</f>
        <v>Массовая доля сухих веществ</v>
      </c>
      <c r="X79" s="37"/>
      <c r="Y79" s="37"/>
      <c r="Z79" s="37"/>
      <c r="AA79" s="37"/>
      <c r="AB79" s="37"/>
      <c r="AC79" s="37"/>
      <c r="AD79" s="37"/>
      <c r="AE79" s="37"/>
      <c r="AF79" s="64">
        <f>IF(ФХ_Сух="","",ФХ_Сух)</f>
        <v>22.1</v>
      </c>
      <c r="AG79" s="65"/>
      <c r="AH79" s="65"/>
      <c r="AI79" s="65"/>
      <c r="AJ79" s="37"/>
      <c r="AK79" s="37"/>
      <c r="AL79" s="37"/>
      <c r="AX79" s="37"/>
      <c r="AY79" s="37"/>
      <c r="AZ79" s="37"/>
      <c r="BA79" s="37" t="str">
        <f>IF(ФХ_Сах_Кок&lt;&gt;"","Массовая доля сахара, % не менее","")</f>
        <v/>
      </c>
      <c r="BB79" s="37"/>
      <c r="BC79" s="37"/>
      <c r="BD79" s="37"/>
      <c r="BE79" s="37"/>
      <c r="BF79" s="37"/>
      <c r="BG79" s="37"/>
      <c r="BH79" s="37"/>
      <c r="BI79" s="37"/>
      <c r="BJ79" s="39"/>
      <c r="BK79" s="131"/>
      <c r="BL79" s="132"/>
      <c r="BM79" s="132"/>
      <c r="BN79" s="132"/>
      <c r="BO79" s="37"/>
      <c r="BP79" s="37"/>
    </row>
    <row r="80" spans="1:68" s="38" customFormat="1" x14ac:dyDescent="0.25">
      <c r="A80" s="37"/>
      <c r="B80" s="37"/>
      <c r="C80" s="37"/>
      <c r="D80" s="37" t="str">
        <f>IF(ФХ_Жир&lt;&gt;"","Массовая доля жира","")</f>
        <v>Массовая доля жира</v>
      </c>
      <c r="E80" s="37"/>
      <c r="F80" s="37"/>
      <c r="G80" s="37"/>
      <c r="H80" s="37"/>
      <c r="I80" s="37"/>
      <c r="J80" s="37"/>
      <c r="K80" s="37"/>
      <c r="L80" s="37"/>
      <c r="M80" s="64" t="s">
        <v>192</v>
      </c>
      <c r="N80" s="65"/>
      <c r="O80" s="65"/>
      <c r="P80" s="65"/>
      <c r="Q80" s="37"/>
      <c r="R80" s="37"/>
      <c r="S80" s="37"/>
      <c r="T80" s="37"/>
      <c r="U80" s="37"/>
      <c r="V80" s="37"/>
      <c r="W80" s="37" t="str">
        <f>IF(D80="","",D80)</f>
        <v>Массовая доля жира</v>
      </c>
      <c r="X80" s="37"/>
      <c r="Y80" s="37"/>
      <c r="Z80" s="37"/>
      <c r="AA80" s="37"/>
      <c r="AB80" s="37"/>
      <c r="AC80" s="37"/>
      <c r="AD80" s="37"/>
      <c r="AE80" s="37"/>
      <c r="AF80" s="64" t="str">
        <f>IF(ФХ_Жир="","",ФХ_Жир)</f>
        <v>8,0</v>
      </c>
      <c r="AG80" s="65"/>
      <c r="AH80" s="65"/>
      <c r="AI80" s="65"/>
      <c r="AJ80" s="37"/>
      <c r="AK80" s="37"/>
      <c r="AL80" s="37"/>
      <c r="AX80" s="37"/>
      <c r="AY80" s="37"/>
      <c r="AZ80" s="37"/>
      <c r="BA80" s="37" t="str">
        <f>IF(ФХ_Спирт&lt;&gt;"","Объемная доля этилового спирта, % не менее","")</f>
        <v/>
      </c>
      <c r="BB80" s="37"/>
      <c r="BC80" s="37"/>
      <c r="BD80" s="37"/>
      <c r="BE80" s="37"/>
      <c r="BF80" s="37"/>
      <c r="BG80" s="37"/>
      <c r="BH80" s="37"/>
      <c r="BI80" s="37"/>
      <c r="BJ80" s="39"/>
      <c r="BK80" s="131"/>
      <c r="BL80" s="132"/>
      <c r="BM80" s="132"/>
      <c r="BN80" s="132"/>
      <c r="BO80" s="37"/>
      <c r="BP80" s="37"/>
    </row>
    <row r="81" spans="1:68" s="38" customFormat="1" x14ac:dyDescent="0.25">
      <c r="A81" s="37"/>
      <c r="B81" s="37"/>
      <c r="C81" s="37"/>
      <c r="D81" s="37" t="str">
        <f>IF(ФХ_Сах&lt;&gt;"","Массовая доля сахара","")</f>
        <v/>
      </c>
      <c r="E81" s="37"/>
      <c r="F81" s="37"/>
      <c r="G81" s="37"/>
      <c r="H81" s="37"/>
      <c r="I81" s="37"/>
      <c r="J81" s="37"/>
      <c r="K81" s="37"/>
      <c r="L81" s="37"/>
      <c r="M81" s="64"/>
      <c r="N81" s="65"/>
      <c r="O81" s="65"/>
      <c r="P81" s="65"/>
      <c r="Q81" s="37"/>
      <c r="R81" s="37"/>
      <c r="S81" s="37"/>
      <c r="T81" s="37"/>
      <c r="U81" s="37"/>
      <c r="V81" s="37"/>
      <c r="W81" s="37" t="str">
        <f>IF(D81="","",D81)</f>
        <v/>
      </c>
      <c r="X81" s="37"/>
      <c r="Y81" s="37"/>
      <c r="Z81" s="37"/>
      <c r="AA81" s="37"/>
      <c r="AB81" s="37"/>
      <c r="AC81" s="37"/>
      <c r="AD81" s="37"/>
      <c r="AE81" s="37"/>
      <c r="AF81" s="64" t="str">
        <f>IF(ФХ_Сах="","",ФХ_Сах)</f>
        <v/>
      </c>
      <c r="AG81" s="65"/>
      <c r="AH81" s="65"/>
      <c r="AI81" s="65"/>
      <c r="AJ81" s="37"/>
      <c r="AK81" s="37"/>
      <c r="AL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9"/>
      <c r="BK81" s="131"/>
      <c r="BL81" s="132"/>
      <c r="BM81" s="132"/>
      <c r="BN81" s="132"/>
      <c r="BO81" s="37"/>
      <c r="BP81" s="37"/>
    </row>
    <row r="82" spans="1:68" s="38" customFormat="1" ht="4.1500000000000004" customHeight="1" x14ac:dyDescent="0.25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</row>
    <row r="83" spans="1:68" x14ac:dyDescent="0.25">
      <c r="A83" s="12" t="s">
        <v>71</v>
      </c>
      <c r="T83" s="12" t="s">
        <v>15</v>
      </c>
    </row>
    <row r="84" spans="1:68" ht="36" customHeight="1" x14ac:dyDescent="0.25">
      <c r="A84" s="40" t="s">
        <v>17</v>
      </c>
      <c r="H84" s="133" t="s">
        <v>185</v>
      </c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40" t="s">
        <v>17</v>
      </c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</row>
    <row r="85" spans="1:68" ht="206.25" customHeight="1" x14ac:dyDescent="0.25">
      <c r="A85" s="50" t="s">
        <v>186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</row>
    <row r="86" spans="1:68" x14ac:dyDescent="0.25">
      <c r="A86" s="12" t="str">
        <f xml:space="preserve"> "7. Пищевая ценность изделия (блюда), г"</f>
        <v>7. Пищевая ценность изделия (блюда), г</v>
      </c>
      <c r="T86" s="12" t="str">
        <f>A86</f>
        <v>7. Пищевая ценность изделия (блюда), г</v>
      </c>
      <c r="AX86" s="12" t="str">
        <f xml:space="preserve"> "7. Пищевая ценность коктейля: " &amp; BG19 &amp; " (на выход), г"</f>
        <v>7. Пищевая ценность коктейля: Фрикадельки из говядины, тушеные в соусе (на выход), г</v>
      </c>
    </row>
    <row r="87" spans="1:68" ht="13.9" hidden="1" customHeight="1" x14ac:dyDescent="0.25">
      <c r="A87" s="26" t="str">
        <f>"Информация о пищевой ценности (на " &amp; Рец_Выход_Дробью &amp; " г)"</f>
        <v>Информация о пищевой ценности (на 100 г)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 t="str">
        <f>"Информация о пищевой ценности (на " &amp; Рец_Выход_Дробью &amp; " г)"</f>
        <v>Информация о пищевой ценности (на 100 г)</v>
      </c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1:68" s="18" customFormat="1" ht="31.9" hidden="1" customHeight="1" x14ac:dyDescent="0.25">
      <c r="A88" s="86" t="s">
        <v>18</v>
      </c>
      <c r="B88" s="86"/>
      <c r="C88" s="86"/>
      <c r="D88" s="89" t="s">
        <v>19</v>
      </c>
      <c r="E88" s="86"/>
      <c r="F88" s="89" t="s">
        <v>153</v>
      </c>
      <c r="G88" s="86"/>
      <c r="H88" s="86"/>
      <c r="I88" s="90"/>
      <c r="J88" s="89" t="s">
        <v>144</v>
      </c>
      <c r="K88" s="86"/>
      <c r="L88" s="86"/>
      <c r="M88" s="86"/>
      <c r="N88" s="86"/>
      <c r="O88" s="89" t="s">
        <v>74</v>
      </c>
      <c r="P88" s="86"/>
      <c r="Q88" s="86"/>
      <c r="R88" s="86"/>
      <c r="S88" s="86"/>
      <c r="T88" s="86" t="str">
        <f>A88</f>
        <v>Белки, г</v>
      </c>
      <c r="U88" s="86"/>
      <c r="V88" s="86"/>
      <c r="W88" s="89" t="s">
        <v>19</v>
      </c>
      <c r="X88" s="86"/>
      <c r="Y88" s="89" t="s">
        <v>153</v>
      </c>
      <c r="Z88" s="86"/>
      <c r="AA88" s="86"/>
      <c r="AB88" s="90"/>
      <c r="AC88" s="89" t="str">
        <f>J88</f>
        <v>Калорийность, ккал/кДж</v>
      </c>
      <c r="AD88" s="86"/>
      <c r="AE88" s="86"/>
      <c r="AF88" s="86"/>
      <c r="AG88" s="86"/>
      <c r="AH88" s="89" t="str">
        <f>O88</f>
        <v>Выход, г</v>
      </c>
      <c r="AI88" s="86"/>
      <c r="AJ88" s="86"/>
      <c r="AK88" s="86"/>
      <c r="AL88" s="86"/>
      <c r="AX88" s="41"/>
      <c r="AY88" s="41"/>
      <c r="AZ88" s="41"/>
      <c r="BA88" s="112" t="s">
        <v>65</v>
      </c>
      <c r="BB88" s="112"/>
      <c r="BC88" s="112"/>
      <c r="BD88" s="112"/>
      <c r="BE88" s="109" t="s">
        <v>66</v>
      </c>
      <c r="BF88" s="107"/>
      <c r="BG88" s="107"/>
      <c r="BH88" s="107"/>
      <c r="BI88" s="56" t="s">
        <v>20</v>
      </c>
      <c r="BJ88" s="112"/>
      <c r="BK88" s="112"/>
      <c r="BL88" s="112"/>
      <c r="BM88" s="112"/>
      <c r="BN88" s="41"/>
      <c r="BO88" s="41"/>
      <c r="BP88" s="41"/>
    </row>
    <row r="89" spans="1:68" s="18" customFormat="1" ht="12" hidden="1" customHeight="1" x14ac:dyDescent="0.25">
      <c r="A89" s="53">
        <f>Пищ_Бел</f>
        <v>8.9191890422222251</v>
      </c>
      <c r="B89" s="53"/>
      <c r="C89" s="53"/>
      <c r="D89" s="54">
        <f>Пищ_Жир</f>
        <v>8.0062392111111116</v>
      </c>
      <c r="E89" s="53"/>
      <c r="F89" s="54" t="str">
        <f>ROUND(Пищ_Угл,1) &amp; "/" &amp; ROUND(Пищ_ПВ,1)</f>
        <v>7/0,4</v>
      </c>
      <c r="G89" s="53"/>
      <c r="H89" s="53"/>
      <c r="I89" s="55"/>
      <c r="J89" s="87" t="str">
        <f>ROUND(Пищ_Кал,0) &amp; "/" &amp; ROUND(Пищ_Кал * 4.1868,0)</f>
        <v>137/574</v>
      </c>
      <c r="K89" s="88"/>
      <c r="L89" s="88"/>
      <c r="M89" s="88"/>
      <c r="N89" s="88"/>
      <c r="O89" s="87" t="str">
        <f>Рец_Выход_Дробью</f>
        <v>100</v>
      </c>
      <c r="P89" s="88"/>
      <c r="Q89" s="88"/>
      <c r="R89" s="88"/>
      <c r="S89" s="88"/>
      <c r="T89" s="53">
        <f>Пищ_Бел</f>
        <v>8.9191890422222251</v>
      </c>
      <c r="U89" s="53"/>
      <c r="V89" s="53"/>
      <c r="W89" s="54">
        <f>Пищ_Жир</f>
        <v>8.0062392111111116</v>
      </c>
      <c r="X89" s="53"/>
      <c r="Y89" s="54" t="str">
        <f>ROUND(Пищ_Угл,1) &amp; "/" &amp; ROUND(Пищ_ПВ,1)</f>
        <v>7/0,4</v>
      </c>
      <c r="Z89" s="53"/>
      <c r="AA89" s="53"/>
      <c r="AB89" s="55"/>
      <c r="AC89" s="87" t="str">
        <f>J89</f>
        <v>137/574</v>
      </c>
      <c r="AD89" s="88"/>
      <c r="AE89" s="88"/>
      <c r="AF89" s="88"/>
      <c r="AG89" s="88"/>
      <c r="AH89" s="87" t="str">
        <f>Рец_Выход_Дробью</f>
        <v>100</v>
      </c>
      <c r="AI89" s="88"/>
      <c r="AJ89" s="88"/>
      <c r="AK89" s="88"/>
      <c r="AL89" s="88"/>
      <c r="BA89" s="53" t="str">
        <f>IF(Пищ_Спирт&lt;&gt;"",Пищ_Спирт,"")</f>
        <v/>
      </c>
      <c r="BB89" s="53"/>
      <c r="BC89" s="53"/>
      <c r="BD89" s="53"/>
      <c r="BE89" s="54" t="str">
        <f>IF(Пищ_Сахар&lt;&gt;"",Пищ_Сахар,"")</f>
        <v/>
      </c>
      <c r="BF89" s="53"/>
      <c r="BG89" s="53"/>
      <c r="BH89" s="53"/>
      <c r="BI89" s="87">
        <f>Dop!I9</f>
        <v>0</v>
      </c>
      <c r="BJ89" s="88"/>
      <c r="BK89" s="88"/>
      <c r="BL89" s="88"/>
      <c r="BM89" s="88"/>
    </row>
    <row r="90" spans="1:68" s="18" customFormat="1" ht="12" hidden="1" customHeight="1" x14ac:dyDescent="0.25">
      <c r="A90" s="49">
        <f>Пищ_Бел/Рец_Выход_Суммой * 100</f>
        <v>8.9191890422222251</v>
      </c>
      <c r="B90" s="49"/>
      <c r="C90" s="49"/>
      <c r="D90" s="83">
        <f>Пищ_Жир/Рец_Выход_Суммой * 100</f>
        <v>8.0062392111111116</v>
      </c>
      <c r="E90" s="49"/>
      <c r="F90" s="83" t="str">
        <f>ROUND(Пищ_Угл /Рец_Выход_Суммой * 100,1) &amp; "/" &amp; ROUND(Пищ_ПВ /Рец_Выход_Суммой * 100,1)</f>
        <v>7/0,4</v>
      </c>
      <c r="G90" s="49"/>
      <c r="H90" s="49"/>
      <c r="I90" s="84"/>
      <c r="J90" s="78" t="str">
        <f>ROUND(Пищ_Кал/Рец_Выход_Суммой * 100,0) &amp; "/" &amp; ROUND(Пищ_Кал/Рец_Выход_Суммой * 100 * 4.1868,0)</f>
        <v>137/574</v>
      </c>
      <c r="K90" s="79"/>
      <c r="L90" s="79"/>
      <c r="M90" s="79"/>
      <c r="N90" s="79"/>
      <c r="O90" s="78">
        <v>100</v>
      </c>
      <c r="P90" s="79"/>
      <c r="Q90" s="79"/>
      <c r="R90" s="79"/>
      <c r="S90" s="79"/>
      <c r="T90" s="49">
        <f>Пищ_Бел/Рец_Выход_Суммой * 100</f>
        <v>8.9191890422222251</v>
      </c>
      <c r="U90" s="49"/>
      <c r="V90" s="49"/>
      <c r="W90" s="76">
        <f>Пищ_Жир/Рец_Выход_Суммой * 100</f>
        <v>8.0062392111111116</v>
      </c>
      <c r="X90" s="77"/>
      <c r="Y90" s="76" t="str">
        <f>ROUND(Пищ_Угл /Рец_Выход_Суммой * 100,1) &amp; "/" &amp; ROUND(Пищ_ПВ /Рец_Выход_Суммой * 100,1)</f>
        <v>7/0,4</v>
      </c>
      <c r="Z90" s="77"/>
      <c r="AA90" s="77"/>
      <c r="AB90" s="85"/>
      <c r="AC90" s="78" t="str">
        <f>J90</f>
        <v>137/574</v>
      </c>
      <c r="AD90" s="79"/>
      <c r="AE90" s="79"/>
      <c r="AF90" s="79"/>
      <c r="AG90" s="79"/>
      <c r="AH90" s="78">
        <v>100</v>
      </c>
      <c r="AI90" s="79"/>
      <c r="AJ90" s="79"/>
      <c r="AK90" s="79"/>
      <c r="AL90" s="79"/>
      <c r="AX90" s="12" t="str">
        <f xml:space="preserve"> "7. Пищевая ценность коктейля: " &amp; BG23 &amp; " (на выход), г"</f>
        <v>7. Пищевая ценность коктейля:  (на выход), г</v>
      </c>
      <c r="BA90" s="42"/>
      <c r="BB90" s="42"/>
      <c r="BC90" s="42"/>
      <c r="BD90" s="42"/>
      <c r="BE90" s="42"/>
      <c r="BF90" s="42"/>
      <c r="BG90" s="42"/>
      <c r="BH90" s="42"/>
      <c r="BI90" s="43"/>
      <c r="BJ90" s="43"/>
      <c r="BK90" s="43"/>
      <c r="BL90" s="43"/>
      <c r="BM90" s="43"/>
    </row>
    <row r="91" spans="1:68" s="18" customFormat="1" ht="44.45" customHeight="1" x14ac:dyDescent="0.25">
      <c r="A91" s="80" t="s">
        <v>18</v>
      </c>
      <c r="B91" s="80"/>
      <c r="C91" s="51" t="s">
        <v>19</v>
      </c>
      <c r="D91" s="80"/>
      <c r="E91" s="51" t="s">
        <v>152</v>
      </c>
      <c r="F91" s="80"/>
      <c r="G91" s="52"/>
      <c r="H91" s="51" t="s">
        <v>26</v>
      </c>
      <c r="I91" s="52"/>
      <c r="J91" s="81" t="s">
        <v>27</v>
      </c>
      <c r="K91" s="59"/>
      <c r="L91" s="81" t="s">
        <v>156</v>
      </c>
      <c r="M91" s="82"/>
      <c r="N91" s="81" t="s">
        <v>157</v>
      </c>
      <c r="O91" s="82"/>
      <c r="P91" s="81" t="s">
        <v>28</v>
      </c>
      <c r="Q91" s="82"/>
      <c r="R91" s="51" t="s">
        <v>145</v>
      </c>
      <c r="S91" s="80"/>
      <c r="T91" s="80" t="s">
        <v>18</v>
      </c>
      <c r="U91" s="80"/>
      <c r="V91" s="51" t="s">
        <v>19</v>
      </c>
      <c r="W91" s="80"/>
      <c r="X91" s="51" t="str">
        <f>E91</f>
        <v>Углеводы/ пищевые волокна, г</v>
      </c>
      <c r="Y91" s="80"/>
      <c r="Z91" s="52"/>
      <c r="AA91" s="51" t="s">
        <v>26</v>
      </c>
      <c r="AB91" s="80"/>
      <c r="AC91" s="81" t="s">
        <v>27</v>
      </c>
      <c r="AD91" s="59"/>
      <c r="AE91" s="81" t="s">
        <v>156</v>
      </c>
      <c r="AF91" s="82"/>
      <c r="AG91" s="81" t="s">
        <v>157</v>
      </c>
      <c r="AH91" s="82"/>
      <c r="AI91" s="81" t="s">
        <v>28</v>
      </c>
      <c r="AJ91" s="82"/>
      <c r="AK91" s="51" t="str">
        <f>R91</f>
        <v>Калорий-ность, ккал/кДж</v>
      </c>
      <c r="AL91" s="80"/>
      <c r="BA91" s="59" t="s">
        <v>65</v>
      </c>
      <c r="BB91" s="59"/>
      <c r="BC91" s="59"/>
      <c r="BD91" s="59"/>
      <c r="BE91" s="60" t="s">
        <v>66</v>
      </c>
      <c r="BF91" s="61"/>
      <c r="BG91" s="61"/>
      <c r="BH91" s="61"/>
      <c r="BI91" s="81" t="s">
        <v>20</v>
      </c>
      <c r="BJ91" s="59"/>
      <c r="BK91" s="59"/>
      <c r="BL91" s="59"/>
      <c r="BM91" s="59"/>
    </row>
    <row r="92" spans="1:68" ht="14.25" customHeight="1" x14ac:dyDescent="0.25">
      <c r="A92" s="53">
        <f>Пищ_Бел</f>
        <v>8.9191890422222251</v>
      </c>
      <c r="B92" s="53"/>
      <c r="C92" s="54">
        <f>Пищ_Жир</f>
        <v>8.0062392111111116</v>
      </c>
      <c r="D92" s="53"/>
      <c r="E92" s="54" t="str">
        <f>ROUND(Пищ_Угл,1) &amp; "/" &amp; ROUND(Пищ_ПВ,1)</f>
        <v>7/0,4</v>
      </c>
      <c r="F92" s="53"/>
      <c r="G92" s="55"/>
      <c r="H92" s="54">
        <f>Пищ_Кальц</f>
        <v>24.168759999999995</v>
      </c>
      <c r="I92" s="53"/>
      <c r="J92" s="54">
        <f>Пищ_Жел</f>
        <v>0.77365783333333271</v>
      </c>
      <c r="K92" s="55"/>
      <c r="L92" s="54">
        <f>Пищ_ВитВ1</f>
        <v>3.820506666666669E-2</v>
      </c>
      <c r="M92" s="55"/>
      <c r="N92" s="54">
        <f>Пищ_ВитВ2</f>
        <v>8.9799111111111135E-2</v>
      </c>
      <c r="O92" s="55"/>
      <c r="P92" s="54">
        <f>Пищ_С</f>
        <v>2.6000000000000044E-2</v>
      </c>
      <c r="Q92" s="55"/>
      <c r="R92" s="87" t="str">
        <f>ROUND(Пищ_Кал,0) &amp; "/" &amp; ROUND(Пищ_Кал * 4.1868,0)</f>
        <v>137/574</v>
      </c>
      <c r="S92" s="88"/>
      <c r="T92" s="53">
        <f>Пищ_Бел</f>
        <v>8.9191890422222251</v>
      </c>
      <c r="U92" s="53"/>
      <c r="V92" s="54">
        <f>Пищ_Жир</f>
        <v>8.0062392111111116</v>
      </c>
      <c r="W92" s="53"/>
      <c r="X92" s="54" t="str">
        <f>ROUND(Пищ_Угл,1) &amp; "/" &amp; ROUND(Пищ_ПВ,1)</f>
        <v>7/0,4</v>
      </c>
      <c r="Y92" s="53"/>
      <c r="Z92" s="55"/>
      <c r="AA92" s="54">
        <f>Пищ_Кальц</f>
        <v>24.168759999999995</v>
      </c>
      <c r="AB92" s="53"/>
      <c r="AC92" s="54">
        <f>Пищ_Жел</f>
        <v>0.77365783333333271</v>
      </c>
      <c r="AD92" s="55"/>
      <c r="AE92" s="54">
        <f>Пищ_ВитВ1</f>
        <v>3.820506666666669E-2</v>
      </c>
      <c r="AF92" s="55"/>
      <c r="AG92" s="54">
        <f>Пищ_ВитВ2</f>
        <v>8.9799111111111135E-2</v>
      </c>
      <c r="AH92" s="55"/>
      <c r="AI92" s="54">
        <f>Пищ_С</f>
        <v>2.6000000000000044E-2</v>
      </c>
      <c r="AJ92" s="55"/>
      <c r="AK92" s="87" t="str">
        <f>R92</f>
        <v>137/574</v>
      </c>
      <c r="AL92" s="88"/>
      <c r="BA92" s="53" t="str">
        <f>IF(Пищ_Спирт&lt;&gt;"",Пищ_Спирт,"")</f>
        <v/>
      </c>
      <c r="BB92" s="53"/>
      <c r="BC92" s="53"/>
      <c r="BD92" s="53"/>
      <c r="BE92" s="54" t="str">
        <f>IF(Пищ_Сахар&lt;&gt;"",Пищ_Сахар,"")</f>
        <v/>
      </c>
      <c r="BF92" s="53"/>
      <c r="BG92" s="53"/>
      <c r="BH92" s="53"/>
      <c r="BI92" s="87">
        <f>BI89</f>
        <v>0</v>
      </c>
      <c r="BJ92" s="88"/>
      <c r="BK92" s="88"/>
      <c r="BL92" s="88"/>
      <c r="BM92" s="88"/>
    </row>
    <row r="93" spans="1:68" ht="42" customHeight="1" x14ac:dyDescent="0.25">
      <c r="A93" s="48" t="str">
        <f>IF(АллерЗаголовок&lt;&gt;"",АллерЗаголовок&amp;". Список продуктов-аллергенов: "&amp;АллерПродукты&amp;".","")</f>
        <v/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5"/>
      <c r="AL93" s="45"/>
      <c r="BA93" s="44"/>
      <c r="BB93" s="44"/>
      <c r="BC93" s="44"/>
      <c r="BD93" s="44"/>
      <c r="BE93" s="44"/>
      <c r="BF93" s="44"/>
      <c r="BG93" s="44"/>
      <c r="BH93" s="44"/>
      <c r="BI93" s="45"/>
      <c r="BJ93" s="45"/>
      <c r="BK93" s="45"/>
      <c r="BL93" s="45"/>
      <c r="BM93" s="45"/>
    </row>
    <row r="94" spans="1:68" ht="16.5" hidden="1" customHeight="1" x14ac:dyDescent="0.25">
      <c r="A94" s="12" t="s">
        <v>21</v>
      </c>
      <c r="K94" s="126"/>
      <c r="L94" s="126"/>
      <c r="M94" s="126"/>
      <c r="O94" s="123"/>
      <c r="P94" s="123"/>
      <c r="Q94" s="123"/>
      <c r="R94" s="123"/>
      <c r="S94" s="123"/>
      <c r="T94" s="12" t="s">
        <v>21</v>
      </c>
      <c r="AD94" s="126"/>
      <c r="AE94" s="126"/>
      <c r="AF94" s="126"/>
      <c r="AH94" s="123" t="str">
        <f>IF(Отв_ФИО="","",Отв_ФИО)</f>
        <v/>
      </c>
      <c r="AI94" s="123"/>
      <c r="AJ94" s="123"/>
      <c r="AK94" s="123"/>
      <c r="AL94" s="123"/>
      <c r="AX94" s="12" t="s">
        <v>21</v>
      </c>
      <c r="BH94" s="126"/>
      <c r="BI94" s="126"/>
      <c r="BJ94" s="126"/>
      <c r="BL94" s="123" t="str">
        <f>IF(Отв_ФИО="","",Отв_ФИО)</f>
        <v/>
      </c>
      <c r="BM94" s="123"/>
      <c r="BN94" s="123"/>
      <c r="BO94" s="123"/>
      <c r="BP94" s="123"/>
    </row>
    <row r="95" spans="1:68" ht="16.5" hidden="1" customHeight="1" x14ac:dyDescent="0.25">
      <c r="K95" s="125" t="s">
        <v>22</v>
      </c>
      <c r="L95" s="125"/>
      <c r="M95" s="125"/>
      <c r="O95" s="124" t="s">
        <v>23</v>
      </c>
      <c r="P95" s="124"/>
      <c r="Q95" s="124"/>
      <c r="R95" s="124"/>
      <c r="S95" s="124"/>
      <c r="T95" s="12" t="str">
        <f>IF(Отв_Долж&lt;&gt;"",Отв_Долж,"")</f>
        <v/>
      </c>
      <c r="AD95" s="125" t="s">
        <v>22</v>
      </c>
      <c r="AE95" s="125"/>
      <c r="AF95" s="125"/>
      <c r="AH95" s="124" t="s">
        <v>23</v>
      </c>
      <c r="AI95" s="124"/>
      <c r="AJ95" s="124"/>
      <c r="AK95" s="124"/>
      <c r="AL95" s="124"/>
      <c r="AX95" s="12" t="str">
        <f>IF(Отв_Долж&lt;&gt;"",Отв_Долж,"")</f>
        <v/>
      </c>
      <c r="BH95" s="125" t="s">
        <v>22</v>
      </c>
      <c r="BI95" s="125"/>
      <c r="BJ95" s="125"/>
      <c r="BL95" s="124" t="s">
        <v>23</v>
      </c>
      <c r="BM95" s="124"/>
      <c r="BN95" s="124"/>
      <c r="BO95" s="124"/>
      <c r="BP95" s="124"/>
    </row>
    <row r="96" spans="1:68" ht="16.5" hidden="1" customHeight="1" x14ac:dyDescent="0.25">
      <c r="A96" s="12" t="s">
        <v>24</v>
      </c>
      <c r="K96" s="126"/>
      <c r="L96" s="126"/>
      <c r="M96" s="126"/>
      <c r="O96" s="123"/>
      <c r="P96" s="123"/>
      <c r="Q96" s="123"/>
      <c r="R96" s="123"/>
      <c r="S96" s="123"/>
      <c r="T96" s="12" t="s">
        <v>24</v>
      </c>
      <c r="AD96" s="126"/>
      <c r="AE96" s="126"/>
      <c r="AF96" s="126"/>
      <c r="AH96" s="123" t="str">
        <f>IF(Зав_ФИО="","",Зав_ФИО)</f>
        <v/>
      </c>
      <c r="AI96" s="123"/>
      <c r="AJ96" s="123"/>
      <c r="AK96" s="123"/>
      <c r="AL96" s="123"/>
      <c r="AX96" s="12" t="s">
        <v>24</v>
      </c>
      <c r="BH96" s="126"/>
      <c r="BI96" s="126"/>
      <c r="BJ96" s="126"/>
      <c r="BL96" s="123" t="str">
        <f>IF(Зав_ФИО="","",Зав_ФИО)</f>
        <v/>
      </c>
      <c r="BM96" s="123"/>
      <c r="BN96" s="123"/>
      <c r="BO96" s="123"/>
      <c r="BP96" s="123"/>
    </row>
    <row r="97" spans="1:68" ht="16.5" hidden="1" customHeight="1" x14ac:dyDescent="0.25">
      <c r="K97" s="125" t="s">
        <v>22</v>
      </c>
      <c r="L97" s="125"/>
      <c r="M97" s="125"/>
      <c r="O97" s="124" t="s">
        <v>23</v>
      </c>
      <c r="P97" s="124"/>
      <c r="Q97" s="124"/>
      <c r="R97" s="124"/>
      <c r="S97" s="124"/>
      <c r="T97" s="12" t="str">
        <f>IF(Зав_Долж&lt;&gt;"",Зав_Долж,"")</f>
        <v/>
      </c>
      <c r="AD97" s="125" t="s">
        <v>22</v>
      </c>
      <c r="AE97" s="125"/>
      <c r="AF97" s="125"/>
      <c r="AH97" s="124" t="s">
        <v>23</v>
      </c>
      <c r="AI97" s="124"/>
      <c r="AJ97" s="124"/>
      <c r="AK97" s="124"/>
      <c r="AL97" s="124"/>
      <c r="AX97" s="12" t="str">
        <f>IF(Зав_Долж&lt;&gt;"",Зав_Долж,"")</f>
        <v/>
      </c>
      <c r="BH97" s="125" t="s">
        <v>22</v>
      </c>
      <c r="BI97" s="125"/>
      <c r="BJ97" s="125"/>
      <c r="BL97" s="124" t="s">
        <v>23</v>
      </c>
      <c r="BM97" s="124"/>
      <c r="BN97" s="124"/>
      <c r="BO97" s="124"/>
      <c r="BP97" s="124"/>
    </row>
    <row r="98" spans="1:68" ht="16.5" hidden="1" customHeight="1" x14ac:dyDescent="0.25">
      <c r="A98" s="12" t="s">
        <v>25</v>
      </c>
      <c r="K98" s="126"/>
      <c r="L98" s="126"/>
      <c r="M98" s="126"/>
      <c r="O98" s="123"/>
      <c r="P98" s="123"/>
      <c r="Q98" s="123"/>
      <c r="R98" s="123"/>
      <c r="S98" s="123"/>
      <c r="T98" s="12" t="s">
        <v>25</v>
      </c>
      <c r="AD98" s="126"/>
      <c r="AE98" s="126"/>
      <c r="AF98" s="126"/>
      <c r="AH98" s="123" t="str">
        <f>IF(Кальк_ФИО="","",Кальк_ФИО)</f>
        <v/>
      </c>
      <c r="AI98" s="123"/>
      <c r="AJ98" s="123"/>
      <c r="AK98" s="123"/>
      <c r="AL98" s="123"/>
      <c r="AX98" s="12" t="s">
        <v>25</v>
      </c>
      <c r="BH98" s="126"/>
      <c r="BI98" s="126"/>
      <c r="BJ98" s="126"/>
      <c r="BL98" s="123" t="str">
        <f>IF(Кальк_ФИО="","",Кальк_ФИО)</f>
        <v/>
      </c>
      <c r="BM98" s="123"/>
      <c r="BN98" s="123"/>
      <c r="BO98" s="123"/>
      <c r="BP98" s="123"/>
    </row>
    <row r="99" spans="1:68" ht="16.5" hidden="1" customHeight="1" x14ac:dyDescent="0.25">
      <c r="K99" s="125" t="s">
        <v>22</v>
      </c>
      <c r="L99" s="125"/>
      <c r="M99" s="125"/>
      <c r="O99" s="124" t="s">
        <v>23</v>
      </c>
      <c r="P99" s="124"/>
      <c r="Q99" s="124"/>
      <c r="R99" s="124"/>
      <c r="S99" s="124"/>
      <c r="T99" s="12" t="str">
        <f>IF(Кальк_ДОлж&lt;&gt;"",Кальк_ДОлж,"")</f>
        <v/>
      </c>
      <c r="AD99" s="125" t="s">
        <v>22</v>
      </c>
      <c r="AE99" s="125"/>
      <c r="AF99" s="125"/>
      <c r="AH99" s="124" t="s">
        <v>23</v>
      </c>
      <c r="AI99" s="124"/>
      <c r="AJ99" s="124"/>
      <c r="AK99" s="124"/>
      <c r="AL99" s="124"/>
      <c r="AX99" s="12" t="str">
        <f>IF(Кальк_ДОлж&lt;&gt;"",Кальк_ДОлж,"")</f>
        <v/>
      </c>
      <c r="BH99" s="125" t="s">
        <v>22</v>
      </c>
      <c r="BI99" s="125"/>
      <c r="BJ99" s="125"/>
      <c r="BL99" s="124" t="s">
        <v>23</v>
      </c>
      <c r="BM99" s="124"/>
      <c r="BN99" s="124"/>
      <c r="BO99" s="124"/>
      <c r="BP99" s="124"/>
    </row>
  </sheetData>
  <mergeCells count="622">
    <mergeCell ref="AK51:AL51"/>
    <mergeCell ref="AM51:AO51"/>
    <mergeCell ref="AP51:AR51"/>
    <mergeCell ref="BA51:BG51"/>
    <mergeCell ref="BH51:BJ51"/>
    <mergeCell ref="BK51:BM51"/>
    <mergeCell ref="T51:Y51"/>
    <mergeCell ref="Z51:AA51"/>
    <mergeCell ref="AB51:AC51"/>
    <mergeCell ref="AD51:AF51"/>
    <mergeCell ref="AG51:AH51"/>
    <mergeCell ref="AI51:AJ51"/>
    <mergeCell ref="A51:F51"/>
    <mergeCell ref="G51:H51"/>
    <mergeCell ref="I51:J51"/>
    <mergeCell ref="K51:M51"/>
    <mergeCell ref="N51:P51"/>
    <mergeCell ref="Q51:S51"/>
    <mergeCell ref="AK50:AL50"/>
    <mergeCell ref="AM50:AO50"/>
    <mergeCell ref="AP50:AR50"/>
    <mergeCell ref="BA50:BG50"/>
    <mergeCell ref="BH50:BJ50"/>
    <mergeCell ref="BK50:BM50"/>
    <mergeCell ref="T50:Y50"/>
    <mergeCell ref="Z50:AA50"/>
    <mergeCell ref="AB50:AC50"/>
    <mergeCell ref="AD50:AF50"/>
    <mergeCell ref="AG50:AH50"/>
    <mergeCell ref="AI50:AJ50"/>
    <mergeCell ref="A50:F50"/>
    <mergeCell ref="G50:H50"/>
    <mergeCell ref="I50:J50"/>
    <mergeCell ref="K50:M50"/>
    <mergeCell ref="N50:P50"/>
    <mergeCell ref="Q50:S50"/>
    <mergeCell ref="AK49:AL49"/>
    <mergeCell ref="AM49:AO49"/>
    <mergeCell ref="AP49:AR49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A49:F49"/>
    <mergeCell ref="G49:H49"/>
    <mergeCell ref="I49:J49"/>
    <mergeCell ref="K49:M49"/>
    <mergeCell ref="N49:P49"/>
    <mergeCell ref="Q49:S49"/>
    <mergeCell ref="AK48:AL48"/>
    <mergeCell ref="AM48:AO48"/>
    <mergeCell ref="AP48:AR48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9:V89"/>
    <mergeCell ref="AC88:AG88"/>
    <mergeCell ref="AH88:AL88"/>
    <mergeCell ref="AC89:AG89"/>
    <mergeCell ref="AH89:AL89"/>
    <mergeCell ref="A19:S19"/>
    <mergeCell ref="W78:AE78"/>
    <mergeCell ref="AF78:AI78"/>
    <mergeCell ref="AI52:AJ52"/>
    <mergeCell ref="A33:F33"/>
    <mergeCell ref="M80:P80"/>
    <mergeCell ref="A62:S62"/>
    <mergeCell ref="A63:S63"/>
    <mergeCell ref="M81:P81"/>
    <mergeCell ref="AF81:AI81"/>
    <mergeCell ref="W88:X88"/>
    <mergeCell ref="Y88:AB88"/>
    <mergeCell ref="AF79:AI79"/>
    <mergeCell ref="AF80:AI80"/>
    <mergeCell ref="T88:V88"/>
    <mergeCell ref="H84:S84"/>
    <mergeCell ref="AA84:AL84"/>
    <mergeCell ref="A85:S85"/>
    <mergeCell ref="AH98:AL98"/>
    <mergeCell ref="AE91:AF91"/>
    <mergeCell ref="C92:D92"/>
    <mergeCell ref="E92:G92"/>
    <mergeCell ref="AD97:AF97"/>
    <mergeCell ref="K95:M95"/>
    <mergeCell ref="K94:M94"/>
    <mergeCell ref="AK92:AL92"/>
    <mergeCell ref="AH97:AL97"/>
    <mergeCell ref="A91:B91"/>
    <mergeCell ref="C91:D91"/>
    <mergeCell ref="E91:G91"/>
    <mergeCell ref="X91:Z91"/>
    <mergeCell ref="AA91:AB91"/>
    <mergeCell ref="T91:U91"/>
    <mergeCell ref="AK91:AL91"/>
    <mergeCell ref="AI92:AJ92"/>
    <mergeCell ref="AI91:AJ91"/>
    <mergeCell ref="A92:B92"/>
    <mergeCell ref="AE92:AF92"/>
    <mergeCell ref="AG92:AH92"/>
    <mergeCell ref="AC91:AD91"/>
    <mergeCell ref="R92:S92"/>
    <mergeCell ref="R91:S91"/>
    <mergeCell ref="P91:Q91"/>
    <mergeCell ref="P92:Q92"/>
    <mergeCell ref="BH99:BJ99"/>
    <mergeCell ref="BL99:BP99"/>
    <mergeCell ref="BE89:BH89"/>
    <mergeCell ref="BH97:BJ97"/>
    <mergeCell ref="BI89:BM89"/>
    <mergeCell ref="BL97:BP97"/>
    <mergeCell ref="BH98:BJ98"/>
    <mergeCell ref="BL98:BP98"/>
    <mergeCell ref="BE88:BH88"/>
    <mergeCell ref="BH96:BJ96"/>
    <mergeCell ref="BL96:BP96"/>
    <mergeCell ref="BA92:BD92"/>
    <mergeCell ref="BE92:BH92"/>
    <mergeCell ref="BI92:BM92"/>
    <mergeCell ref="BI91:BM91"/>
    <mergeCell ref="AX75:BP75"/>
    <mergeCell ref="BH94:BJ94"/>
    <mergeCell ref="BL94:BP94"/>
    <mergeCell ref="BH95:BJ95"/>
    <mergeCell ref="BL95:BP95"/>
    <mergeCell ref="BK80:BN80"/>
    <mergeCell ref="BK81:BN81"/>
    <mergeCell ref="BA78:BJ78"/>
    <mergeCell ref="BA89:BD89"/>
    <mergeCell ref="BA88:BD88"/>
    <mergeCell ref="BK53:BM53"/>
    <mergeCell ref="BI88:BM88"/>
    <mergeCell ref="AX56:BP56"/>
    <mergeCell ref="AX67:BP67"/>
    <mergeCell ref="AX71:BP71"/>
    <mergeCell ref="AX72:BP72"/>
    <mergeCell ref="AX73:BP73"/>
    <mergeCell ref="AX74:BP74"/>
    <mergeCell ref="BK78:BN78"/>
    <mergeCell ref="BK79:BN79"/>
    <mergeCell ref="BH53:BJ53"/>
    <mergeCell ref="BA32:BG32"/>
    <mergeCell ref="BK31:BM31"/>
    <mergeCell ref="BK32:BM32"/>
    <mergeCell ref="BK33:BM33"/>
    <mergeCell ref="BK34:BM34"/>
    <mergeCell ref="BK52:BM52"/>
    <mergeCell ref="BA33:BG33"/>
    <mergeCell ref="BA34:BG34"/>
    <mergeCell ref="BA52:BG52"/>
    <mergeCell ref="AX22:BP22"/>
    <mergeCell ref="AX24:BP24"/>
    <mergeCell ref="BK30:BM30"/>
    <mergeCell ref="BH28:BM28"/>
    <mergeCell ref="BH30:BJ30"/>
    <mergeCell ref="BA28:BG30"/>
    <mergeCell ref="AD99:AF99"/>
    <mergeCell ref="AH99:AL99"/>
    <mergeCell ref="AD94:AF94"/>
    <mergeCell ref="AH94:AL94"/>
    <mergeCell ref="AD95:AF95"/>
    <mergeCell ref="AH95:AL95"/>
    <mergeCell ref="AD96:AF96"/>
    <mergeCell ref="AH96:AL96"/>
    <mergeCell ref="AD98:AF98"/>
    <mergeCell ref="T15:AL15"/>
    <mergeCell ref="T22:AL22"/>
    <mergeCell ref="T24:AL24"/>
    <mergeCell ref="T56:AL56"/>
    <mergeCell ref="AD34:AF34"/>
    <mergeCell ref="AG34:AH34"/>
    <mergeCell ref="T33:Y33"/>
    <mergeCell ref="Z33:AA33"/>
    <mergeCell ref="AB33:AC33"/>
    <mergeCell ref="AG33:AH33"/>
    <mergeCell ref="AP34:AR34"/>
    <mergeCell ref="AP52:AR52"/>
    <mergeCell ref="AP53:AR53"/>
    <mergeCell ref="AM30:AO30"/>
    <mergeCell ref="AM31:AO31"/>
    <mergeCell ref="AP30:AR30"/>
    <mergeCell ref="AP31:AR31"/>
    <mergeCell ref="AP32:AR32"/>
    <mergeCell ref="AP33:AR33"/>
    <mergeCell ref="AM34:AO34"/>
    <mergeCell ref="T62:AL62"/>
    <mergeCell ref="AM52:AO52"/>
    <mergeCell ref="A59:S59"/>
    <mergeCell ref="A60:S60"/>
    <mergeCell ref="AM53:AO53"/>
    <mergeCell ref="T57:AL57"/>
    <mergeCell ref="A58:S58"/>
    <mergeCell ref="I34:J34"/>
    <mergeCell ref="K34:M34"/>
    <mergeCell ref="N34:P34"/>
    <mergeCell ref="Q34:S34"/>
    <mergeCell ref="T59:AL59"/>
    <mergeCell ref="T60:AL60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8:AL58"/>
    <mergeCell ref="AD33:AF33"/>
    <mergeCell ref="T34:Y34"/>
    <mergeCell ref="Z34:AA34"/>
    <mergeCell ref="AB34:AC34"/>
    <mergeCell ref="AG31:AH31"/>
    <mergeCell ref="O97:S97"/>
    <mergeCell ref="K98:M98"/>
    <mergeCell ref="O98:S98"/>
    <mergeCell ref="J91:K91"/>
    <mergeCell ref="AI33:AJ33"/>
    <mergeCell ref="A15:S15"/>
    <mergeCell ref="A75:S75"/>
    <mergeCell ref="T28:Y30"/>
    <mergeCell ref="Z28:AC29"/>
    <mergeCell ref="Z30:AA30"/>
    <mergeCell ref="O94:S94"/>
    <mergeCell ref="O95:S95"/>
    <mergeCell ref="L91:M91"/>
    <mergeCell ref="N91:O91"/>
    <mergeCell ref="N29:P30"/>
    <mergeCell ref="K99:M99"/>
    <mergeCell ref="O99:S99"/>
    <mergeCell ref="K96:M96"/>
    <mergeCell ref="O96:S96"/>
    <mergeCell ref="K97:M97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8:P78"/>
    <mergeCell ref="K28:S28"/>
    <mergeCell ref="Q32:S32"/>
    <mergeCell ref="Q52:S52"/>
    <mergeCell ref="A73:S73"/>
    <mergeCell ref="A74:S74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52:AA52"/>
    <mergeCell ref="AB52:AC52"/>
    <mergeCell ref="G32:H32"/>
    <mergeCell ref="N31:P31"/>
    <mergeCell ref="G31:H31"/>
    <mergeCell ref="G33:H33"/>
    <mergeCell ref="I33:J33"/>
    <mergeCell ref="K33:M33"/>
    <mergeCell ref="N33:P33"/>
    <mergeCell ref="Q33:S33"/>
    <mergeCell ref="A56:S56"/>
    <mergeCell ref="K52:M52"/>
    <mergeCell ref="N52:P52"/>
    <mergeCell ref="N53:P53"/>
    <mergeCell ref="A52:F52"/>
    <mergeCell ref="A61:S61"/>
    <mergeCell ref="A57:S57"/>
    <mergeCell ref="G52:H52"/>
    <mergeCell ref="I52:J52"/>
    <mergeCell ref="AG52:AH52"/>
    <mergeCell ref="T52:Y52"/>
    <mergeCell ref="A53:F53"/>
    <mergeCell ref="AD52:AF52"/>
    <mergeCell ref="G53:H53"/>
    <mergeCell ref="I53:J53"/>
    <mergeCell ref="K53:M53"/>
    <mergeCell ref="Q53:S53"/>
    <mergeCell ref="AB53:AC53"/>
    <mergeCell ref="T53:Y53"/>
    <mergeCell ref="O88:S88"/>
    <mergeCell ref="O89:S89"/>
    <mergeCell ref="T64:AL64"/>
    <mergeCell ref="A72:S72"/>
    <mergeCell ref="A71:S71"/>
    <mergeCell ref="T71:AL71"/>
    <mergeCell ref="T72:AL72"/>
    <mergeCell ref="A67:S67"/>
    <mergeCell ref="A65:S65"/>
    <mergeCell ref="A64:S64"/>
    <mergeCell ref="A88:C88"/>
    <mergeCell ref="A89:C89"/>
    <mergeCell ref="J89:N89"/>
    <mergeCell ref="F88:I88"/>
    <mergeCell ref="F89:I89"/>
    <mergeCell ref="D78:L78"/>
    <mergeCell ref="D88:E88"/>
    <mergeCell ref="D89:E89"/>
    <mergeCell ref="J88:N88"/>
    <mergeCell ref="M79:P79"/>
    <mergeCell ref="AH90:AL90"/>
    <mergeCell ref="A90:C90"/>
    <mergeCell ref="J90:N90"/>
    <mergeCell ref="O90:S90"/>
    <mergeCell ref="D90:E90"/>
    <mergeCell ref="F90:I90"/>
    <mergeCell ref="Y90:AB90"/>
    <mergeCell ref="V92:W92"/>
    <mergeCell ref="X92:Z92"/>
    <mergeCell ref="AA92:AB92"/>
    <mergeCell ref="AC92:AD92"/>
    <mergeCell ref="W89:X89"/>
    <mergeCell ref="Y89:AB89"/>
    <mergeCell ref="W90:X90"/>
    <mergeCell ref="AC90:AG90"/>
    <mergeCell ref="V91:W91"/>
    <mergeCell ref="AG91:AH91"/>
    <mergeCell ref="AK52:AL52"/>
    <mergeCell ref="BA31:BG31"/>
    <mergeCell ref="AI53:AJ53"/>
    <mergeCell ref="AK53:AL53"/>
    <mergeCell ref="AI32:AJ32"/>
    <mergeCell ref="AI34:AJ34"/>
    <mergeCell ref="AK33:AL33"/>
    <mergeCell ref="AK34:AL34"/>
    <mergeCell ref="AM32:AO32"/>
    <mergeCell ref="AM33:AO33"/>
    <mergeCell ref="T63:AL63"/>
    <mergeCell ref="T75:AL75"/>
    <mergeCell ref="Z53:AA53"/>
    <mergeCell ref="AD53:AF53"/>
    <mergeCell ref="T73:AL73"/>
    <mergeCell ref="T74:AL74"/>
    <mergeCell ref="T65:AL65"/>
    <mergeCell ref="T67:AL67"/>
    <mergeCell ref="AG53:AH53"/>
    <mergeCell ref="T61:AL61"/>
    <mergeCell ref="AS28:AT28"/>
    <mergeCell ref="AU28:AW28"/>
    <mergeCell ref="BA91:BD91"/>
    <mergeCell ref="BE91:BH91"/>
    <mergeCell ref="BA53:BG53"/>
    <mergeCell ref="BH31:BJ31"/>
    <mergeCell ref="BH32:BJ32"/>
    <mergeCell ref="BH33:BJ33"/>
    <mergeCell ref="BH34:BJ34"/>
    <mergeCell ref="BH52:BJ52"/>
    <mergeCell ref="A76:S76"/>
    <mergeCell ref="A93:S93"/>
    <mergeCell ref="T90:V90"/>
    <mergeCell ref="T85:AL85"/>
    <mergeCell ref="H91:I91"/>
    <mergeCell ref="T92:U92"/>
    <mergeCell ref="H92:I92"/>
    <mergeCell ref="J92:K92"/>
    <mergeCell ref="L92:M92"/>
    <mergeCell ref="N92:O92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Фрикадельки из говядины, тушеные в соусе</v>
      </c>
    </row>
    <row r="4" spans="1:3" ht="49.5" customHeight="1" x14ac:dyDescent="0.25">
      <c r="A4" s="136" t="s">
        <v>188</v>
      </c>
      <c r="B4" s="136"/>
      <c r="C4" s="136"/>
    </row>
    <row r="5" spans="1:3" x14ac:dyDescent="0.25">
      <c r="A5" s="1" t="s">
        <v>187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0.12</v>
      </c>
      <c r="C8" s="6" t="s">
        <v>189</v>
      </c>
    </row>
    <row r="9" spans="1:3" x14ac:dyDescent="0.25">
      <c r="A9" s="5" t="s">
        <v>51</v>
      </c>
      <c r="B9" s="182">
        <v>0.1</v>
      </c>
      <c r="C9" s="6" t="s">
        <v>190</v>
      </c>
    </row>
    <row r="10" spans="1:3" x14ac:dyDescent="0.25">
      <c r="A10" s="5" t="s">
        <v>52</v>
      </c>
      <c r="B10" s="182">
        <v>0.02</v>
      </c>
      <c r="C10" s="6" t="s">
        <v>191</v>
      </c>
    </row>
    <row r="11" spans="1:3" x14ac:dyDescent="0.25">
      <c r="A11" s="7" t="s">
        <v>53</v>
      </c>
      <c r="B11" s="183">
        <v>0.05</v>
      </c>
      <c r="C11" s="8" t="s">
        <v>190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Фрикадельки из говядины, тушеные в соусе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8.9191890422222251</v>
      </c>
    </row>
    <row r="3" spans="1:9" x14ac:dyDescent="0.25">
      <c r="A3" t="s">
        <v>16</v>
      </c>
      <c r="B3" s="10" t="s">
        <v>163</v>
      </c>
      <c r="C3" s="9">
        <v>100</v>
      </c>
      <c r="F3" t="s">
        <v>104</v>
      </c>
      <c r="G3">
        <v>8.0062392111111116</v>
      </c>
    </row>
    <row r="4" spans="1:9" x14ac:dyDescent="0.25">
      <c r="A4" t="s">
        <v>38</v>
      </c>
      <c r="B4" t="s">
        <v>162</v>
      </c>
      <c r="F4" t="s">
        <v>105</v>
      </c>
      <c r="G4">
        <v>7.0299988888888922</v>
      </c>
    </row>
    <row r="5" spans="1:9" x14ac:dyDescent="0.25">
      <c r="A5" t="s">
        <v>86</v>
      </c>
      <c r="C5" t="s">
        <v>89</v>
      </c>
      <c r="F5" t="s">
        <v>20</v>
      </c>
      <c r="G5">
        <v>137.09517913555555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0.38787311111111106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24.168759999999995</v>
      </c>
    </row>
    <row r="11" spans="1:9" x14ac:dyDescent="0.25">
      <c r="A11" t="s">
        <v>142</v>
      </c>
      <c r="B11" t="s">
        <v>184</v>
      </c>
      <c r="F11" t="s">
        <v>107</v>
      </c>
      <c r="G11">
        <v>18.036953333333297</v>
      </c>
    </row>
    <row r="12" spans="1:9" x14ac:dyDescent="0.25">
      <c r="A12" t="s">
        <v>143</v>
      </c>
      <c r="F12" t="s">
        <v>108</v>
      </c>
      <c r="G12">
        <v>0.77365783333333271</v>
      </c>
    </row>
    <row r="13" spans="1:9" x14ac:dyDescent="0.25">
      <c r="F13" t="s">
        <v>109</v>
      </c>
      <c r="G13">
        <v>3.820506666666669E-2</v>
      </c>
    </row>
    <row r="14" spans="1:9" x14ac:dyDescent="0.25">
      <c r="F14" t="s">
        <v>110</v>
      </c>
      <c r="G14">
        <v>8.9799111111111135E-2</v>
      </c>
    </row>
    <row r="15" spans="1:9" x14ac:dyDescent="0.25">
      <c r="F15" t="s">
        <v>111</v>
      </c>
      <c r="G15">
        <v>2.6000000000000044E-2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2023-09-01T09:54:33Z</dcterms:modified>
</cp:coreProperties>
</file>